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defaultThemeVersion="124226"/>
  <mc:AlternateContent xmlns:mc="http://schemas.openxmlformats.org/markup-compatibility/2006">
    <mc:Choice Requires="x15">
      <x15ac:absPath xmlns:x15ac="http://schemas.microsoft.com/office/spreadsheetml/2010/11/ac" url="O:\14_1 - NABAVA IN JAVNA NAROČILA\01-NABAVA IN JAVNA NAROČILA\01-JAVNA NAROČILA\2024\1-ODPRTI POSTOPEK\5-2024 RAZVLAŽEVANJE GRABELJ IN OGREVANJE\Razpisna dokumentacija\Objava\Predračuni in PZI\SKLOP 1_Specif. ponudbe in PZI\"/>
    </mc:Choice>
  </mc:AlternateContent>
  <xr:revisionPtr revIDLastSave="0" documentId="13_ncr:1_{7A48A6A9-595F-4922-A105-E3B59EE3DE60}" xr6:coauthVersionLast="47" xr6:coauthVersionMax="47" xr10:uidLastSave="{00000000-0000-0000-0000-000000000000}"/>
  <bookViews>
    <workbookView xWindow="-120" yWindow="-120" windowWidth="29040" windowHeight="15840" tabRatio="840" xr2:uid="{00000000-000D-0000-FFFF-FFFF00000000}"/>
  </bookViews>
  <sheets>
    <sheet name="REKAPITULACIJA" sheetId="23" r:id="rId1"/>
    <sheet name="splošno" sheetId="47" r:id="rId2"/>
    <sheet name="GOI" sheetId="42" r:id="rId3"/>
    <sheet name="SI" sheetId="46" r:id="rId4"/>
    <sheet name="PREZRAČEVANJE" sheetId="51" r:id="rId5"/>
    <sheet name="HPR_SD_stara verzija" sheetId="14" state="hidden" r:id="rId6"/>
  </sheets>
  <externalReferences>
    <externalReference r:id="rId7"/>
    <externalReference r:id="rId8"/>
    <externalReference r:id="rId9"/>
    <externalReference r:id="rId10"/>
    <externalReference r:id="rId11"/>
  </externalReferences>
  <definedNames>
    <definedName name="datum" localSheetId="2">#REF!</definedName>
    <definedName name="datum">#REF!</definedName>
    <definedName name="DDV">#REF!</definedName>
    <definedName name="DEL">#REF!</definedName>
    <definedName name="DF">[1]OSNOVA!$B$41</definedName>
    <definedName name="DobMont">#REF!</definedName>
    <definedName name="FakStro">#REF!</definedName>
    <definedName name="FaktStro">[2]osnova!$B$14</definedName>
    <definedName name="fff">[3]OSNOVA!$B$38</definedName>
    <definedName name="fgg">[4]OSNOVA!$B$38</definedName>
    <definedName name="FRD">[1]OSNOVA!$B$39</definedName>
    <definedName name="frfrf">[3]OSNOVA!$B$38</definedName>
    <definedName name="investicija" localSheetId="2">#REF!</definedName>
    <definedName name="investicija" localSheetId="0">#REF!</definedName>
    <definedName name="investicija">#REF!</definedName>
    <definedName name="OZN">#REF!</definedName>
    <definedName name="_xlnm.Print_Area" localSheetId="2">GOI!$A$1:$F$73</definedName>
    <definedName name="_xlnm.Print_Area" localSheetId="0">REKAPITULACIJA!$A$1:$H$40</definedName>
    <definedName name="Reviz" localSheetId="2">#REF!</definedName>
    <definedName name="Reviz">#REF!</definedName>
    <definedName name="stmape" localSheetId="2">#REF!</definedName>
    <definedName name="stmape">#REF!</definedName>
    <definedName name="stnac" localSheetId="2">#REF!</definedName>
    <definedName name="stnac">#REF!</definedName>
    <definedName name="stpro" localSheetId="2">#REF!</definedName>
    <definedName name="stpro">#REF!</definedName>
    <definedName name="TecEURO">[2]osnova!$B$12</definedName>
    <definedName name="_xlnm.Print_Titles" localSheetId="5">'HPR_SD_stara verzija'!$5:$6</definedName>
    <definedName name="tocka" localSheetId="2">#REF!</definedName>
    <definedName name="tocka" localSheetId="0">#REF!</definedName>
    <definedName name="tocka">#REF!</definedName>
    <definedName name="toploooooo" localSheetId="2">#REF!</definedName>
    <definedName name="toploooooo">#REF!</definedName>
    <definedName name="w">#REF!</definedName>
    <definedName name="žžž">[5]OSNOVA!$B$38</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90" i="46" l="1"/>
  <c r="F287" i="46"/>
  <c r="F284" i="46"/>
  <c r="F282" i="46"/>
  <c r="F280" i="46"/>
  <c r="F278" i="46"/>
  <c r="F273" i="46"/>
  <c r="F272" i="46"/>
  <c r="F271" i="46"/>
  <c r="F270" i="46"/>
  <c r="F269" i="46"/>
  <c r="F268" i="46"/>
  <c r="F264" i="46"/>
  <c r="F257" i="46"/>
  <c r="F255" i="46"/>
  <c r="F252" i="46"/>
  <c r="F239" i="46"/>
  <c r="F230" i="46"/>
  <c r="F220" i="46"/>
  <c r="F215" i="46"/>
  <c r="F213" i="46"/>
  <c r="F205" i="46"/>
  <c r="F201" i="46"/>
  <c r="F195" i="46"/>
  <c r="F191" i="46"/>
  <c r="F181" i="46"/>
  <c r="F180" i="46"/>
  <c r="F176" i="46"/>
  <c r="F163" i="46"/>
  <c r="F162" i="46"/>
  <c r="F158" i="46"/>
  <c r="F154" i="46"/>
  <c r="F153" i="46"/>
  <c r="F149" i="46"/>
  <c r="F148" i="46"/>
  <c r="F144" i="46"/>
  <c r="F141" i="46"/>
  <c r="F65" i="46"/>
  <c r="F64" i="46"/>
  <c r="F59" i="46"/>
  <c r="F56" i="46"/>
  <c r="F48" i="46"/>
  <c r="F46" i="46"/>
  <c r="F43" i="46"/>
  <c r="F40" i="46"/>
  <c r="F39" i="46"/>
  <c r="F36" i="46"/>
  <c r="F27" i="46"/>
  <c r="F18" i="46"/>
  <c r="F16" i="46"/>
  <c r="F75" i="51"/>
  <c r="F73" i="51"/>
  <c r="F71" i="51"/>
  <c r="F69" i="51"/>
  <c r="F66" i="51"/>
  <c r="F62" i="51"/>
  <c r="F58" i="51"/>
  <c r="F55" i="51"/>
  <c r="F52" i="51"/>
  <c r="F49" i="51"/>
  <c r="F46" i="51"/>
  <c r="F36" i="51"/>
  <c r="F35" i="51"/>
  <c r="F34" i="51"/>
  <c r="F33" i="51"/>
  <c r="F32" i="51"/>
  <c r="F31" i="51"/>
  <c r="F28" i="51"/>
  <c r="F60" i="42"/>
  <c r="F36" i="42"/>
  <c r="F61" i="51" l="1"/>
  <c r="F248" i="46"/>
  <c r="F186" i="46"/>
  <c r="F172" i="46"/>
  <c r="F171" i="46"/>
  <c r="F167" i="46"/>
  <c r="F70" i="46"/>
  <c r="F69" i="46"/>
  <c r="F51" i="46"/>
  <c r="F14" i="46"/>
  <c r="F13" i="46"/>
  <c r="F12" i="46"/>
  <c r="F71" i="42"/>
  <c r="F69" i="42"/>
  <c r="F67" i="42"/>
  <c r="F64" i="42"/>
  <c r="F62" i="42"/>
  <c r="F292" i="46" l="1"/>
  <c r="F19" i="23" s="1"/>
  <c r="F73" i="42"/>
  <c r="F17" i="23" s="1"/>
  <c r="F24" i="51"/>
  <c r="F21" i="51"/>
  <c r="F77" i="51" l="1"/>
  <c r="F21" i="23" s="1"/>
  <c r="F25" i="23" s="1"/>
  <c r="F27" i="23" s="1"/>
  <c r="F29" i="23" s="1"/>
  <c r="F11" i="42"/>
  <c r="A17" i="23" l="1"/>
  <c r="B17" i="23"/>
  <c r="A7" i="14" l="1"/>
  <c r="A11" i="14" s="1"/>
  <c r="F8" i="14"/>
  <c r="G8" i="14" s="1"/>
  <c r="F9" i="14"/>
  <c r="G9" i="14" s="1"/>
  <c r="F12" i="14"/>
  <c r="G12" i="14" s="1"/>
  <c r="F13" i="14"/>
  <c r="G13" i="14" s="1"/>
  <c r="F18" i="14"/>
  <c r="G18" i="14" s="1"/>
  <c r="F19" i="14"/>
  <c r="G19" i="14" s="1"/>
  <c r="F20" i="14"/>
  <c r="G20" i="14" s="1"/>
  <c r="F21" i="14"/>
  <c r="G21" i="14" s="1"/>
  <c r="F25" i="14"/>
  <c r="G25" i="14" s="1"/>
  <c r="F28" i="14"/>
  <c r="G28" i="14" s="1"/>
  <c r="F29" i="14"/>
  <c r="G29" i="14" s="1"/>
  <c r="F32" i="14"/>
  <c r="G32" i="14" s="1"/>
  <c r="F33" i="14"/>
  <c r="G33" i="14" s="1"/>
  <c r="F36" i="14"/>
  <c r="G36" i="14"/>
  <c r="F37" i="14"/>
  <c r="G37" i="14" s="1"/>
  <c r="F40" i="14"/>
  <c r="G40" i="14" s="1"/>
  <c r="F41" i="14"/>
  <c r="G41" i="14" s="1"/>
  <c r="F44" i="14"/>
  <c r="G44" i="14" s="1"/>
  <c r="F47" i="14"/>
  <c r="G47" i="14" s="1"/>
  <c r="F48" i="14"/>
  <c r="G48" i="14" s="1"/>
  <c r="F51" i="14"/>
  <c r="G51" i="14" s="1"/>
  <c r="F54" i="14"/>
  <c r="G54" i="14" s="1"/>
  <c r="F55" i="14"/>
  <c r="G55" i="14" s="1"/>
  <c r="F58" i="14"/>
  <c r="G58" i="14" s="1"/>
  <c r="F59" i="14"/>
  <c r="G59" i="14" s="1"/>
  <c r="F60" i="14"/>
  <c r="G60" i="14" s="1"/>
  <c r="F63" i="14"/>
  <c r="G63" i="14" s="1"/>
  <c r="F64" i="14"/>
  <c r="G64" i="14" s="1"/>
  <c r="F65" i="14"/>
  <c r="G65" i="14" s="1"/>
  <c r="F66" i="14"/>
  <c r="G66" i="14" s="1"/>
  <c r="F67" i="14"/>
  <c r="G67" i="14" s="1"/>
  <c r="F68" i="14"/>
  <c r="G68" i="14" s="1"/>
  <c r="F69" i="14"/>
  <c r="G69" i="14" s="1"/>
  <c r="F72" i="14"/>
  <c r="G72" i="14" s="1"/>
  <c r="F73" i="14"/>
  <c r="G73" i="14" s="1"/>
  <c r="F74" i="14"/>
  <c r="G74" i="14" s="1"/>
  <c r="F77" i="14"/>
  <c r="G77" i="14" s="1"/>
  <c r="F78" i="14"/>
  <c r="G78" i="14" s="1"/>
  <c r="F79" i="14"/>
  <c r="G79" i="14" s="1"/>
  <c r="F82" i="14"/>
  <c r="G82" i="14" s="1"/>
  <c r="F85" i="14"/>
  <c r="G85" i="14" s="1"/>
  <c r="F86" i="14"/>
  <c r="G86" i="14" s="1"/>
  <c r="F89" i="14"/>
  <c r="G89" i="14" s="1"/>
  <c r="F90" i="14"/>
  <c r="G90" i="14" s="1"/>
  <c r="F93" i="14"/>
  <c r="G93" i="14" s="1"/>
  <c r="F94" i="14"/>
  <c r="G94" i="14" s="1"/>
  <c r="F98" i="14"/>
  <c r="G98" i="14" s="1"/>
  <c r="F101" i="14"/>
  <c r="G101" i="14" s="1"/>
  <c r="F104" i="14"/>
  <c r="G104" i="14" s="1"/>
  <c r="F105" i="14"/>
  <c r="G105" i="14" s="1"/>
  <c r="F106" i="14"/>
  <c r="G106" i="14" s="1"/>
  <c r="F109" i="14"/>
  <c r="G109" i="14" s="1"/>
  <c r="F110" i="14"/>
  <c r="G110" i="14" s="1"/>
  <c r="F111" i="14"/>
  <c r="G111" i="14" s="1"/>
  <c r="F114" i="14"/>
  <c r="G114" i="14" s="1"/>
  <c r="F117" i="14"/>
  <c r="G117" i="14" s="1"/>
  <c r="F118" i="14"/>
  <c r="G118" i="14" s="1"/>
  <c r="F121" i="14"/>
  <c r="G121" i="14" s="1"/>
  <c r="F122" i="14"/>
  <c r="G122" i="14" s="1"/>
  <c r="F125" i="14"/>
  <c r="G125" i="14" s="1"/>
  <c r="F128" i="14"/>
  <c r="G128" i="14" s="1"/>
  <c r="F131" i="14"/>
  <c r="G131" i="14" s="1"/>
  <c r="F134" i="14"/>
  <c r="G134" i="14" s="1"/>
  <c r="G140" i="14" l="1"/>
  <c r="G137" i="14"/>
  <c r="G142" i="14"/>
  <c r="A15" i="14"/>
  <c r="A23" i="14" s="1"/>
  <c r="A27" i="14" s="1"/>
  <c r="A31" i="14" l="1"/>
  <c r="A35" i="14" l="1"/>
  <c r="A39" i="14" l="1"/>
  <c r="A43" i="14"/>
  <c r="A46" i="14" s="1"/>
  <c r="A50" i="14" l="1"/>
  <c r="A53" i="14"/>
  <c r="A57" i="14" l="1"/>
  <c r="A62" i="14" s="1"/>
  <c r="A71" i="14" l="1"/>
  <c r="A76" i="14" s="1"/>
  <c r="A81" i="14" s="1"/>
  <c r="A84" i="14" s="1"/>
  <c r="A88" i="14" s="1"/>
  <c r="A92" i="14" s="1"/>
  <c r="A96" i="14" s="1"/>
  <c r="A100" i="14" s="1"/>
  <c r="A103" i="14" s="1"/>
  <c r="A108" i="14" s="1"/>
  <c r="A113" i="14" s="1"/>
  <c r="A116" i="14" s="1"/>
  <c r="A120" i="14" s="1"/>
  <c r="A124" i="14" s="1"/>
  <c r="A127" i="14" s="1"/>
  <c r="A130" i="14" s="1"/>
  <c r="A133" i="14" s="1"/>
  <c r="A136" i="14" s="1"/>
  <c r="A139" i="14" s="1"/>
</calcChain>
</file>

<file path=xl/sharedStrings.xml><?xml version="1.0" encoding="utf-8"?>
<sst xmlns="http://schemas.openxmlformats.org/spreadsheetml/2006/main" count="811" uniqueCount="484">
  <si>
    <t>Poz.</t>
  </si>
  <si>
    <t>Opis postavke</t>
  </si>
  <si>
    <t>Količina</t>
  </si>
  <si>
    <r>
      <t>m</t>
    </r>
    <r>
      <rPr>
        <vertAlign val="superscript"/>
        <sz val="10"/>
        <color indexed="8"/>
        <rFont val="Times New Roman CE"/>
        <family val="1"/>
        <charset val="238"/>
      </rPr>
      <t>2</t>
    </r>
  </si>
  <si>
    <t>m</t>
  </si>
  <si>
    <t>kg</t>
  </si>
  <si>
    <t>kos</t>
  </si>
  <si>
    <t xml:space="preserve">POPIS MATERIALA IN DEL S PREDRAČUNOM </t>
  </si>
  <si>
    <t>HIŠNI PRIKLJUČKI - STROJNA DELA  (N)</t>
  </si>
  <si>
    <t>Z. ŠT.</t>
  </si>
  <si>
    <t>VRSTA DELA</t>
  </si>
  <si>
    <t>KOS</t>
  </si>
  <si>
    <r>
      <t>CENA/ENOTO</t>
    </r>
    <r>
      <rPr>
        <b/>
        <sz val="12"/>
        <color indexed="8"/>
        <rFont val="Times New Roman CE"/>
        <family val="1"/>
        <charset val="238"/>
      </rPr>
      <t xml:space="preserve"> SIT/ENOTO</t>
    </r>
  </si>
  <si>
    <t>CENA SIT</t>
  </si>
  <si>
    <r>
      <t xml:space="preserve">Cev iz PE - SDR 11
</t>
    </r>
    <r>
      <rPr>
        <sz val="10"/>
        <rFont val="Times New Roman CE"/>
        <family val="1"/>
        <charset val="238"/>
      </rPr>
      <t xml:space="preserve">Cev iz PE, po DIN8074 in ISO/DIS 4437, SDR 11 (serija 5) skupaj z dodatkom  za razrez.
</t>
    </r>
  </si>
  <si>
    <t xml:space="preserve">PE 32x3,0    </t>
  </si>
  <si>
    <t xml:space="preserve">PE 63x5,8    </t>
  </si>
  <si>
    <r>
      <t xml:space="preserve">Cevi iz jekla:
</t>
    </r>
    <r>
      <rPr>
        <sz val="10"/>
        <rFont val="Times New Roman CE"/>
        <family val="1"/>
        <charset val="238"/>
      </rPr>
      <t>Jeklena  brezšivna  srednjetežka črna cev po JUS C.B5.225, material Č.1212, skupaj z loki, varilnim, tesnilnim in pritrdilnim materialom in dodatkom za razrez.</t>
    </r>
  </si>
  <si>
    <t>DN 25 (33,7x3,25)</t>
  </si>
  <si>
    <t>DN 50 (60,3x3,65)</t>
  </si>
  <si>
    <r>
      <t xml:space="preserve">Uvodnice:
</t>
    </r>
    <r>
      <rPr>
        <sz val="10"/>
        <rFont val="Times New Roman CE"/>
        <family val="1"/>
        <charset val="238"/>
      </rPr>
      <t>Sklop  sestavljen  iz prehodnega kosa PE/jeklo,      jeklene      brezšivne srednjetežke   črne   cevi   po   JUS C.B5.225,  material  Č.1212,  zaščitne</t>
    </r>
  </si>
  <si>
    <t>cevi in krogelne pipe s termičnim varovalom (ali posebej prigrajenim zapornim elementom s termičnim varovalom) in s čepom. Pipa oziroma zaporni element morata biti skladna z VP 301.</t>
  </si>
  <si>
    <t>V ceni  sklopa  je zajeta vgradnja skupaj z  vrtanjem  zidu in vzpostavitvijo  v prvotno stanje.</t>
  </si>
  <si>
    <t>DN 25    (izvedba A)</t>
  </si>
  <si>
    <t>DN 25    (izvedba C)</t>
  </si>
  <si>
    <t>DN 50    (izvedba A)</t>
  </si>
  <si>
    <t>DN 50    (izvedba C)</t>
  </si>
  <si>
    <r>
      <t xml:space="preserve">Uvodnica - D2:
</t>
    </r>
    <r>
      <rPr>
        <sz val="10"/>
        <rFont val="Times New Roman CE"/>
        <family val="1"/>
        <charset val="238"/>
      </rPr>
      <t>Sklop  sestavljen  iz prehodnega kosa PE/jeklo,      jeklene      brezšivne srednjetežke   črne   cevi   po   JUS C.B5.225,  material  Č.1212, zaščitne cevi, krogelne pipe s čepom in iz  omarice za požarno pipo,  izdelane iz</t>
    </r>
  </si>
  <si>
    <t>nerjaveče pločevine po delavniški risbi proizvajalca, prirejene za pritrditev na zid dimenzije 250x300x200 mm  z napisom: GLAVNA PLINSKA POŽARNA PIPA. V ceni  sklopa  je zajeta vgradnja.</t>
  </si>
  <si>
    <t>DN 25    (izvedba D)</t>
  </si>
  <si>
    <r>
      <t>Lok 45</t>
    </r>
    <r>
      <rPr>
        <b/>
        <vertAlign val="superscript"/>
        <sz val="10"/>
        <rFont val="Times New Roman CE"/>
        <family val="1"/>
        <charset val="238"/>
      </rPr>
      <t xml:space="preserve">0
</t>
    </r>
    <r>
      <rPr>
        <sz val="10"/>
        <rFont val="Times New Roman CE"/>
        <family val="1"/>
        <charset val="238"/>
      </rPr>
      <t>Lok iz trdega PE, 45</t>
    </r>
    <r>
      <rPr>
        <vertAlign val="superscript"/>
        <sz val="10"/>
        <rFont val="Times New Roman CE"/>
        <family val="1"/>
        <charset val="238"/>
      </rPr>
      <t>0</t>
    </r>
    <r>
      <rPr>
        <sz val="10"/>
        <rFont val="Times New Roman CE"/>
        <family val="1"/>
        <charset val="238"/>
      </rPr>
      <t>.</t>
    </r>
  </si>
  <si>
    <t>PE 32</t>
  </si>
  <si>
    <t>PE 63</t>
  </si>
  <si>
    <r>
      <t>Lok  90</t>
    </r>
    <r>
      <rPr>
        <b/>
        <vertAlign val="superscript"/>
        <sz val="10"/>
        <rFont val="Times New Roman CE"/>
        <family val="1"/>
        <charset val="238"/>
      </rPr>
      <t xml:space="preserve">0
</t>
    </r>
    <r>
      <rPr>
        <sz val="10"/>
        <rFont val="Times New Roman CE"/>
        <family val="1"/>
        <charset val="238"/>
      </rPr>
      <t>Lok iz trdega PE, 90</t>
    </r>
    <r>
      <rPr>
        <vertAlign val="superscript"/>
        <sz val="10"/>
        <rFont val="Times New Roman CE"/>
        <family val="1"/>
        <charset val="238"/>
      </rPr>
      <t>0</t>
    </r>
    <r>
      <rPr>
        <sz val="10"/>
        <rFont val="Times New Roman CE"/>
        <family val="1"/>
        <charset val="238"/>
      </rPr>
      <t>.</t>
    </r>
  </si>
  <si>
    <t xml:space="preserve"> </t>
  </si>
  <si>
    <r>
      <t xml:space="preserve">T-kos
</t>
    </r>
    <r>
      <rPr>
        <sz val="10"/>
        <rFont val="Times New Roman CE"/>
        <family val="1"/>
        <charset val="238"/>
      </rPr>
      <t>Odcepni T-kos iz trdega PE.</t>
    </r>
  </si>
  <si>
    <t xml:space="preserve">PE 32/32      </t>
  </si>
  <si>
    <t xml:space="preserve">PE 63/63      </t>
  </si>
  <si>
    <r>
      <t xml:space="preserve">Cevna kapa
</t>
    </r>
    <r>
      <rPr>
        <sz val="10"/>
        <rFont val="Times New Roman CE"/>
        <family val="1"/>
        <charset val="238"/>
      </rPr>
      <t>Cevna kapa iz trdega PE.</t>
    </r>
  </si>
  <si>
    <t xml:space="preserve">PE 32           </t>
  </si>
  <si>
    <t xml:space="preserve">PE 63           </t>
  </si>
  <si>
    <r>
      <t xml:space="preserve">Reducirni kos
</t>
    </r>
    <r>
      <rPr>
        <sz val="10"/>
        <rFont val="Times New Roman CE"/>
        <family val="1"/>
        <charset val="238"/>
      </rPr>
      <t>Reducirni kos iz trdega PE.</t>
    </r>
  </si>
  <si>
    <t xml:space="preserve">PE 63/32      </t>
  </si>
  <si>
    <r>
      <t xml:space="preserve">Prehodni kos
</t>
    </r>
    <r>
      <rPr>
        <sz val="10"/>
        <rFont val="Times New Roman CE"/>
        <family val="1"/>
        <charset val="238"/>
      </rPr>
      <t>Prehodni kos PE/jeklo.</t>
    </r>
  </si>
  <si>
    <t>PE 32/DN 25</t>
  </si>
  <si>
    <t>PE 63/DN 50</t>
  </si>
  <si>
    <r>
      <t xml:space="preserve">Jekleni  izolirni  kos
</t>
    </r>
    <r>
      <rPr>
        <sz val="10"/>
        <rFont val="Times New Roman CE"/>
        <family val="1"/>
        <charset val="238"/>
      </rPr>
      <t>Jekleni  izolirni  kos  po  DIN 3389, z navojnima priključkoma, material  Č.1212,  skupaj  s tesnilnim materialom.</t>
    </r>
  </si>
  <si>
    <t>DN 25</t>
  </si>
  <si>
    <r>
      <t xml:space="preserve">Obojka
</t>
    </r>
    <r>
      <rPr>
        <sz val="10"/>
        <rFont val="Times New Roman CE"/>
        <family val="1"/>
        <charset val="238"/>
      </rPr>
      <t>Elektrovarilna obojka  iz  trdega PE, skupaj z varjenjem.</t>
    </r>
  </si>
  <si>
    <r>
      <t xml:space="preserve">Sedlo
</t>
    </r>
    <r>
      <rPr>
        <sz val="10"/>
        <rFont val="Times New Roman CE"/>
        <family val="1"/>
        <charset val="238"/>
      </rPr>
      <t>Elektrovarilno  sedlo   z  obojko  iz trdega PE, skupaj z varjenjem.</t>
    </r>
  </si>
  <si>
    <t xml:space="preserve">PE 110/63    </t>
  </si>
  <si>
    <t xml:space="preserve">PE 160/63    </t>
  </si>
  <si>
    <t xml:space="preserve">PE 225/63    </t>
  </si>
  <si>
    <r>
      <t xml:space="preserve">Navrtalno   sedlo
</t>
    </r>
    <r>
      <rPr>
        <sz val="10"/>
        <rFont val="Times New Roman CE"/>
        <family val="1"/>
        <charset val="238"/>
      </rPr>
      <t>Elektrovarilno  navrtalno   sedlo  iz trdega PE, skupaj z varjenjem.</t>
    </r>
  </si>
  <si>
    <t xml:space="preserve">PE 110/32    </t>
  </si>
  <si>
    <t xml:space="preserve">PE 160/32    </t>
  </si>
  <si>
    <t xml:space="preserve">PE 225/32    </t>
  </si>
  <si>
    <r>
      <t xml:space="preserve">Navrtalna ogrlica
</t>
    </r>
    <r>
      <rPr>
        <sz val="10"/>
        <rFont val="Times New Roman CE"/>
        <family val="1"/>
        <charset val="238"/>
      </rPr>
      <t>Cevna navrtalna ogrlica iz trdega PE za izvedbo odcepa na  PVC plinovodu z vgradbilno garnituro.</t>
    </r>
  </si>
  <si>
    <t xml:space="preserve">PVC 50 / PE 32    </t>
  </si>
  <si>
    <t xml:space="preserve">PVC 100 / PE 32    </t>
  </si>
  <si>
    <t xml:space="preserve">PVC 100 / PE 63    </t>
  </si>
  <si>
    <r>
      <t xml:space="preserve">Ogrlica
</t>
    </r>
    <r>
      <rPr>
        <sz val="10"/>
        <rFont val="Times New Roman CE"/>
        <family val="1"/>
        <charset val="238"/>
      </rPr>
      <t>Cevna ogrlica iz trdega PE za izvedbo odcepa na  PVC plinovodu z vgradbilno garnituro.</t>
    </r>
  </si>
  <si>
    <r>
      <t xml:space="preserve">Krogelna pipa PE - vgradna
</t>
    </r>
    <r>
      <rPr>
        <sz val="10"/>
        <rFont val="Times New Roman CE"/>
        <family val="1"/>
        <charset val="238"/>
      </rPr>
      <t>Krogelna pipa iz trdega  PE tlačne stopnje NP 4, z vgradbilno   garnituro  in  prilagoditvijo dolžine   vgradbilne   garniture   na terenu, skupaj z varjenjem.</t>
    </r>
  </si>
  <si>
    <t xml:space="preserve">DN 50          </t>
  </si>
  <si>
    <r>
      <t xml:space="preserve">Omarica - D:
</t>
    </r>
    <r>
      <rPr>
        <sz val="10"/>
        <rFont val="Times New Roman CE"/>
        <family val="1"/>
        <charset val="238"/>
      </rPr>
      <t>Omarica za požarno pipo,  izdelana iz nerjaveče pločevine po delavniški risbi proizvajalca, prirejena za pritrditev na zid s pocinkano zaščitno cevjo in z napisom: GLAVNA PLINSKA POŽARNA PIPA.</t>
    </r>
  </si>
  <si>
    <t xml:space="preserve">250x300x200 mm  </t>
  </si>
  <si>
    <t xml:space="preserve">350x400x250 mm  </t>
  </si>
  <si>
    <r>
      <t xml:space="preserve">Omarica - E:
</t>
    </r>
    <r>
      <rPr>
        <sz val="10"/>
        <rFont val="Times New Roman CE"/>
        <family val="1"/>
        <charset val="238"/>
      </rPr>
      <t>Omarica za požarno pipo,  izdelana iz nerjaveče pločevine po delavniški risbi proizvajalca, prirejena za pritrditev na zid  in z napisom: 
GLAVNA PLINSKA POŽARNA PIPA.</t>
    </r>
  </si>
  <si>
    <r>
      <t xml:space="preserve">Krogelna     pipa - jeklo:
</t>
    </r>
    <r>
      <rPr>
        <sz val="10"/>
        <rFont val="Times New Roman CE"/>
        <family val="1"/>
        <charset val="238"/>
      </rPr>
      <t>Krogelna     pipa     z     navojnima priključkoma,  tlačne  stopnje NP 4, standardne  dolžine,   atestirana  za zemeljski    plin,    z    ročko   za posluževanje,  skupaj z izolirnim kosom in tesnilnim materialom.</t>
    </r>
  </si>
  <si>
    <t xml:space="preserve">DN 25          </t>
  </si>
  <si>
    <r>
      <t xml:space="preserve">Izpihovalna  cev v omarici
</t>
    </r>
    <r>
      <rPr>
        <sz val="10"/>
        <rFont val="Times New Roman CE"/>
        <family val="1"/>
        <charset val="238"/>
      </rPr>
      <t>Izpihovalna  cev, izdelana iz jeklene cevi 21,3x2,65  zaprto z navojnim čepom DN 15, skupaj z varilnim, tesnilnim in vijačnim materialom.</t>
    </r>
  </si>
  <si>
    <t xml:space="preserve">(izdelano po priloženi skici).
</t>
  </si>
  <si>
    <r>
      <t xml:space="preserve">Cestna  kapa:
</t>
    </r>
    <r>
      <rPr>
        <sz val="10"/>
        <rFont val="Times New Roman CE"/>
        <family val="1"/>
        <charset val="238"/>
      </rPr>
      <t>Litoželezna   zaščitna  cestna  kapa, material  SL  18,  z  napisom plin na pokrovu, zaščitena z bitumnom.</t>
    </r>
  </si>
  <si>
    <t xml:space="preserve">DN 190        </t>
  </si>
  <si>
    <r>
      <t xml:space="preserve">Prirobnica:
</t>
    </r>
    <r>
      <rPr>
        <sz val="10"/>
        <rFont val="Times New Roman CE"/>
        <family val="1"/>
        <charset val="238"/>
      </rPr>
      <t>Jeklena prirobnica z  grlom, izdelana po  JUS  M.B6.163,  NP  16,  material Č.0361,  skupaj z varilnim, tesnilnim in vijačnim materialom.</t>
    </r>
  </si>
  <si>
    <t xml:space="preserve">50/60,3        </t>
  </si>
  <si>
    <t xml:space="preserve">80/88,9        </t>
  </si>
  <si>
    <t xml:space="preserve">100/114,3     </t>
  </si>
  <si>
    <r>
      <t xml:space="preserve">Slepa prirobnica:
</t>
    </r>
    <r>
      <rPr>
        <sz val="10"/>
        <rFont val="Times New Roman CE"/>
        <family val="1"/>
        <charset val="238"/>
      </rPr>
      <t>Jeklena slepa prirobnica, izdelana po JUS M.B6.191, NP 16, material Č.0361, oblika  B,   skupaj  s  tesnilnim  in vijačnim materialom.</t>
    </r>
  </si>
  <si>
    <t xml:space="preserve">B 50             </t>
  </si>
  <si>
    <t xml:space="preserve">B 80             </t>
  </si>
  <si>
    <t xml:space="preserve">B 100           </t>
  </si>
  <si>
    <r>
      <t xml:space="preserve">Podpore:
</t>
    </r>
    <r>
      <rPr>
        <sz val="10"/>
        <rFont val="Times New Roman CE"/>
        <family val="1"/>
        <charset val="238"/>
      </rPr>
      <t>Cevne podpore,  izdelane iz jeklenih profilov in  cevnih  objemk, skupaj z montažo   v  zid   ali  varjenjem  na nosilno konstrukcijo in  opleskane po predhodnem  čiščenju  in  pleskanju s temeljno barvo.</t>
    </r>
  </si>
  <si>
    <r>
      <t xml:space="preserve">Preboj:
</t>
    </r>
    <r>
      <rPr>
        <sz val="10"/>
        <rFont val="Times New Roman CE"/>
        <family val="1"/>
        <charset val="238"/>
      </rPr>
      <t>Zaščitna cev pri  preboju  skozi zid, zaščitena pred korozijo in zatesnjena s   trajno   elastičnim   materialom, izdelana po priloženi skici.</t>
    </r>
  </si>
  <si>
    <t>DN 40</t>
  </si>
  <si>
    <t>DN 65</t>
  </si>
  <si>
    <r>
      <t xml:space="preserve">Zaščitna cev:
</t>
    </r>
    <r>
      <rPr>
        <sz val="10"/>
        <rFont val="Times New Roman CE"/>
        <family val="1"/>
        <charset val="238"/>
      </rPr>
      <t>Zaščitna cev  pri  omarici  za glavno plinsko požarno  pipo, zaščitena pred korozijo  in   zatesnjena   s  trajno elastičnim  materialom,  izdelana  po priloženi skici.</t>
    </r>
  </si>
  <si>
    <r>
      <t xml:space="preserve">Zaščita vidnih cevi:
</t>
    </r>
    <r>
      <rPr>
        <sz val="10"/>
        <rFont val="Times New Roman CE"/>
        <family val="1"/>
        <charset val="238"/>
      </rPr>
      <t>Zaščita  vidnih cevi s  pleskanjem po predhodnem  čiščenju  in  pleskanju s temeljno barvo.</t>
    </r>
  </si>
  <si>
    <r>
      <t xml:space="preserve">Izolacija podometnih cevi:
</t>
    </r>
    <r>
      <rPr>
        <sz val="10"/>
        <rFont val="Times New Roman CE"/>
        <family val="1"/>
        <charset val="238"/>
      </rPr>
      <t>Izolacija     podometnih    cevi    z izolacijskim in  zaščitnim  trakom po predhodnem   čiščenju  do  kovinskega sijaja in premazu s prajmerjem.</t>
    </r>
  </si>
  <si>
    <r>
      <t xml:space="preserve">Pozicijska tablica:
</t>
    </r>
    <r>
      <rPr>
        <sz val="10"/>
        <rFont val="Times New Roman CE"/>
        <family val="1"/>
        <charset val="238"/>
      </rPr>
      <t>Pozicijska tablica za  oznako armatur hišnega  priključka,  skupaj  s  pritrdilnim materialom in izmero.</t>
    </r>
  </si>
  <si>
    <r>
      <t xml:space="preserve">Tlačni  preizkus
</t>
    </r>
    <r>
      <rPr>
        <sz val="10"/>
        <rFont val="Times New Roman CE"/>
        <family val="1"/>
        <charset val="238"/>
      </rPr>
      <t>Tlačni  preizkus  hišnih  priključkov izvedenih  po  navodilih iz projekta, izdaja atesta.</t>
    </r>
  </si>
  <si>
    <r>
      <t xml:space="preserve">Pomožna  gradbena  dela:
</t>
    </r>
    <r>
      <rPr>
        <sz val="10"/>
        <rFont val="Times New Roman CE"/>
        <family val="1"/>
        <charset val="238"/>
      </rPr>
      <t>Pomožna  gradbena  dela, zarisovanje, vrtanje zidov,  beljenje zidov, vzpostavitev v prvotno stanje.</t>
    </r>
  </si>
  <si>
    <t>ocena</t>
  </si>
  <si>
    <r>
      <t xml:space="preserve">Nepredvidena  dela:
</t>
    </r>
    <r>
      <rPr>
        <sz val="10"/>
        <rFont val="Times New Roman CE"/>
        <family val="1"/>
        <charset val="238"/>
      </rPr>
      <t>Nepredvidena dela, stroški nadzora, splošni, manipulativni, transportni in zavarovalni stroški.</t>
    </r>
  </si>
  <si>
    <t>SKUPAJ</t>
  </si>
  <si>
    <t xml:space="preserve">                       SIT</t>
  </si>
  <si>
    <t>kpl</t>
  </si>
  <si>
    <t>SKUPAJ Z DDV:</t>
  </si>
  <si>
    <t>Naziv posameznih sklopov popisa</t>
  </si>
  <si>
    <t>7.</t>
  </si>
  <si>
    <t>6.</t>
  </si>
  <si>
    <t>Merska enota</t>
  </si>
  <si>
    <t>8.</t>
  </si>
  <si>
    <t>1.</t>
  </si>
  <si>
    <t>2.</t>
  </si>
  <si>
    <t>3.</t>
  </si>
  <si>
    <t>4.</t>
  </si>
  <si>
    <t>5.</t>
  </si>
  <si>
    <t>9.</t>
  </si>
  <si>
    <t>10.</t>
  </si>
  <si>
    <t>11.</t>
  </si>
  <si>
    <t>12.</t>
  </si>
  <si>
    <t>13.</t>
  </si>
  <si>
    <t>14.</t>
  </si>
  <si>
    <t>15.</t>
  </si>
  <si>
    <t>16.</t>
  </si>
  <si>
    <t>GRADBENA IN OBRTNIŠKA DELA</t>
  </si>
  <si>
    <t>Opombe :</t>
  </si>
  <si>
    <t># Pred pripravo ponudbe priporočamo ogled na mestu samem.</t>
  </si>
  <si>
    <t># V cenah po enoti upoštevati vse transporte odpadnega in drugega materiala ter hranitev le tega znotraj gradbišča  na deponiji. Nadalje ostale stroške gradbišča in eventuelno potrebne zaščite obstoječega stanja, pred vremenski uplivi, pred načinom izvedbe del in ostalo. V cenah po enoti vračunati tudi grobo čiščenje med izvedbo del in finalno čiščenje po zaključku del.</t>
  </si>
  <si>
    <t># Izvajalec mora voditi in pripraviti identično dokumentacijo kot v primeru izvedbe tehničnega pregleda in pridobitve uporabnega dovoljenja za vse vgrajene materiale ter na deponije oddan odpadni material. Do predaje popolne dokumentacije se smatra, da izvajalec ni končal z deli.</t>
  </si>
  <si>
    <t>Pred oddajo ponudbe je izvajalec dolžen izvesti ogled objekta skupaj z vzdrževalno službo investitorja in točno definirati potrebna vzdrževalna dela na obstoječih instalacijah.</t>
  </si>
  <si>
    <t xml:space="preserve">ENOTNA CENA MORA VSEBOVATI: </t>
  </si>
  <si>
    <t>-</t>
  </si>
  <si>
    <t>vsa potrebna pripravljalna dela</t>
  </si>
  <si>
    <t>vse potrebne transporte, notranje in zunanje</t>
  </si>
  <si>
    <t>vse potrebno delo in material</t>
  </si>
  <si>
    <t>vsa potrebna pomožna sredstva za vgrajevanje na objektu kot so lestve, odri in podobno</t>
  </si>
  <si>
    <t>usklajevanje z osnovnim načrtom in posvetovanje s projektantom, nadzornikom, investitorjem, naročnikom</t>
  </si>
  <si>
    <t>terminsko usklajevanje del z ostalimi izvajalci na objektu</t>
  </si>
  <si>
    <t>plačilo komunalnega prispevka za stalno mestno deponijo odpadnega materiala</t>
  </si>
  <si>
    <t>izdelavo vseh potrebnih detajlov in dopolnilnih del, katera je potrebno izvesti za dokončanje posameznih del, tudi če potrebni detajli niso podrobno navedeni in opisani v popisu del, in so ta dopolnila nujna za pravilno funkcioniranje posameznih sistemov in elementov na obravnavanem objektu.</t>
  </si>
  <si>
    <t>merjenje na objektu</t>
  </si>
  <si>
    <t>skladiščenje materiala na gradbišču</t>
  </si>
  <si>
    <t>preizkušanje kvalitete za vse materiale, ki se vgrajujejo in dokazovanje kvalitete z atesti</t>
  </si>
  <si>
    <t>ves potrebni glavni, pomožni, pritrdilni, nosilni, izolativni, tesnilni in vezni material ter električni kabli in potrebni elektro material za priključitev elementov (klimatov, obtočne črpalke, mešalni ventili, temperaturna tipala, senzorji, ...) na električno in signalno omrežje</t>
  </si>
  <si>
    <t>vse potrebne zaščitne premaze</t>
  </si>
  <si>
    <t>merjenje na objektu, pred pričetkom izdelave posameznih elementov</t>
  </si>
  <si>
    <t>popravilo nekvalitetno izvedenih del oziroma zamenjava elementov</t>
  </si>
  <si>
    <t>izdelava tehnoloških risb za proizvodnjo s potrebnimi detajli</t>
  </si>
  <si>
    <t xml:space="preserve">izdelava in izrez odprtin za vgradnjo inštalacijskih in drugih elementov </t>
  </si>
  <si>
    <t>izdelava vseh izračunov vezanih na izdelavo elementov, potrebnih za doseganje predpisanih zahtev</t>
  </si>
  <si>
    <t xml:space="preserve">priprava podatkov za izdelavo PID dokumentacije </t>
  </si>
  <si>
    <t xml:space="preserve">izpiranje/izpihovanje cevovodov, tlačni preizkus, meritve, regulacija sistema, zagon, poskusno obratovanje </t>
  </si>
  <si>
    <t xml:space="preserve">tlačni preizkus ogrevalnega sistema po DIN 18380, vključno s potrebnim materialom (čepi), ter izdelavo pisnega poročila o uspešno opravljenem tlačnem preizkusu. Navodila v tehničnem poročilu.  </t>
  </si>
  <si>
    <t>gradbena pomoč in nadzorovanje izdelave izkopa za polaganje novih zunanjih vodovodnih cevi, niveliranje dna jarka, zasipanje v plasteh, polaganje opozorilnega traku (gradbena dela so zajeti v gradbenih delih in niso predmet tega projekta)</t>
  </si>
  <si>
    <t xml:space="preserve">prenos, spuščanje in polaganje vodovodnih cevi, fazonskih kosov in armatur za zunanji vodovod v pripravljen jarek, ter poravnavanje v vertikalni in horizontalni smeri </t>
  </si>
  <si>
    <t>grelni preizkus ogrevalnega sistema za ugotavljanje doseganja projektnih temperatur po posameznih prostorih</t>
  </si>
  <si>
    <t xml:space="preserve">praznjenje in polnjenje cevovodov potrebnih za izvedbo del </t>
  </si>
  <si>
    <t xml:space="preserve">Cena/enoto </t>
  </si>
  <si>
    <t>STROJNE INSTALACIJE</t>
  </si>
  <si>
    <t>kom</t>
  </si>
  <si>
    <t>o        samodiagnostični sistem s takojšnjim izpisom napake,</t>
  </si>
  <si>
    <t>o        možnost daljinskega vklopa (ON/OFF) – proste sponke,</t>
  </si>
  <si>
    <t>o        vhod za nastavitev obratovalnih pogojev (signal 0-10V ali 4-20m za omejitev maksimalne absorbirane električne moči),</t>
  </si>
  <si>
    <t>DN20</t>
  </si>
  <si>
    <t>kpl.</t>
  </si>
  <si>
    <t>Cevi se očisti in po varjenju obarva z 2x osnovno antikorozijsko barvo ter izolira.</t>
  </si>
  <si>
    <t xml:space="preserve">DN 50 </t>
  </si>
  <si>
    <t>Dobava in montaža</t>
  </si>
  <si>
    <t>zunanje temperaturno tipalo za namestitev na fasado Pt 1000</t>
  </si>
  <si>
    <t>DN 15 PN 10</t>
  </si>
  <si>
    <t>DN 50 PN 10</t>
  </si>
  <si>
    <t>Dobaviti komplet s povezovalno kapilarno cevjo, pritrdilnim spojnim in tesnilnim materialom.</t>
  </si>
  <si>
    <t>DN 25 PN 10</t>
  </si>
  <si>
    <t>Pobarvan s temeljno in belo barvo in izoliran s toplotno izolacijo debeline 32 mm, ki je zaščitena pred podnebnimi vplivi, mehanskimi poškodbami in sončnimi žarki.</t>
  </si>
  <si>
    <t>Volumen = 500 L</t>
  </si>
  <si>
    <t>U=220 V/50 Hz/1</t>
  </si>
  <si>
    <t>potopna tuljka dolžine 100 mm</t>
  </si>
  <si>
    <t>Vse elemente dobaviti skupaj s povezovalnimi kabli in priključitvijo na signalno omrežje avtomatike kotlovnice.</t>
  </si>
  <si>
    <t>SKUPAJ STROJNE INSTALACIJE:</t>
  </si>
  <si>
    <t>Dobaviti komplet s povezovalno kapilarno cevjo, pritrdilnim spojnim in tesnilnim materialom. Varnostni ventil kot zaščita na toplotnih generatorjih pred previsokim tlakom, nodularno grafitno jeklo, dodatki proti zmrzovanju do 50%, uporaba v sistemih skladno z EN 12828, SWKI 93-1;Ustreza kot npr.  Pneumatex – IMI International, DSV 20-3.0 ali enakovredno</t>
  </si>
  <si>
    <t xml:space="preserve">p=50 kPa </t>
  </si>
  <si>
    <t>Dobaviti skupaj s povezovalnimi kabli, priključitvijo na električno in signalno omrežje, pritrdilnim in tesnilnim materialom.</t>
  </si>
  <si>
    <t>potopna tuljka dolžine 250 mm</t>
  </si>
  <si>
    <t>17.</t>
  </si>
  <si>
    <t>18.</t>
  </si>
  <si>
    <t>20.</t>
  </si>
  <si>
    <t>21.</t>
  </si>
  <si>
    <t>22.</t>
  </si>
  <si>
    <t>23.</t>
  </si>
  <si>
    <t>24.</t>
  </si>
  <si>
    <t>25.</t>
  </si>
  <si>
    <t>26.</t>
  </si>
  <si>
    <t>27.</t>
  </si>
  <si>
    <t>28.</t>
  </si>
  <si>
    <t>29.</t>
  </si>
  <si>
    <t>30.</t>
  </si>
  <si>
    <t>31.</t>
  </si>
  <si>
    <t>32.</t>
  </si>
  <si>
    <t>33.</t>
  </si>
  <si>
    <t>34.</t>
  </si>
  <si>
    <t>DN 32</t>
  </si>
  <si>
    <t>Ustreza proizvod Austria email, tip WPPS 500 ali drugi enakovredni.</t>
  </si>
  <si>
    <t>35.</t>
  </si>
  <si>
    <t>Tripotni navojni mešalni ventil za nastavljanje temperature ogrevalne vode v ogrevalnem sistemu  skupaj z elektromotornim pogonom z možnostjo priključitve na avtomatiko, dobaviti skupaj s pritrdilnim in tesnilnim materialom in priključitvijo na signalno in električno omrežje.</t>
  </si>
  <si>
    <t>Avtomatika, regulator in komunikacijski modul, je v popisu električnih instalacij.</t>
  </si>
  <si>
    <t>čiščenje prostorov po končanih delih in odvoz odpadnega materiala na stalno mestno deponijo. Evidenčne liste dostave opreme na deponijo nujno predati naročniku del.</t>
  </si>
  <si>
    <t xml:space="preserve">vsa potrebna higiensko tehnična preventivna zaščita delavcev na gradbišču </t>
  </si>
  <si>
    <t>popravilo eventualno povzročene škode ostalim izvajalcem na gradbišču</t>
  </si>
  <si>
    <t>šolanje vzdrževalcev s strani pooblaščenih serviserjev in dobaviteljev naprav za manjša popravila oz. vzdrževanja vgrajenih armatur, prezračevalnih naprav, ogrevalnih naprav, …</t>
  </si>
  <si>
    <t xml:space="preserve">deponija vodovodnih in kanalizacijskih cevi, sanitarnih elementov vključno z zavarovanjem materiala </t>
  </si>
  <si>
    <t xml:space="preserve">Q=45,87 m3/h </t>
  </si>
  <si>
    <t xml:space="preserve">p=80 kPa </t>
  </si>
  <si>
    <t>P=2,7kW</t>
  </si>
  <si>
    <t>Namenjen je potopni vgradnji Grundfosovih črpalk za odpadne vode. Komplet sestavljajo:</t>
  </si>
  <si>
    <t>Podstavek</t>
  </si>
  <si>
    <t>Vijaki in tesnilo za montažo zaklopnega kosa na črpalko.</t>
  </si>
  <si>
    <t>Zaklopni kos</t>
  </si>
  <si>
    <t xml:space="preserve"> - </t>
  </si>
  <si>
    <t>polaganje opozorilnega PVC traku,</t>
  </si>
  <si>
    <t>končna ureditev delovnega pasu,</t>
  </si>
  <si>
    <t>ukrepi varnosti pri delu zemeljskih del,</t>
  </si>
  <si>
    <t>organizacija gradnje,</t>
  </si>
  <si>
    <t xml:space="preserve">gradbena dela na križanjih s podzemnimi komunalnimi vodi </t>
  </si>
  <si>
    <t>odvoz odvečnega izkopanega materiala na uradno stalno deponijo vključno z vsemi pristojbinami. Odvoz je potrebno izvesti takoj po izkopu materiala. Začasno deponiranje materiala v območju cest kjer se gradi plinovod ni dovoljeno.</t>
  </si>
  <si>
    <t>OPOMBA:</t>
  </si>
  <si>
    <t>Jarek je izdelati in zasipati glede na karakteristični prečni profil. Količine dela in materiala na dolžinski meter izdelave so sledeča:</t>
  </si>
  <si>
    <t>Obračuna se po dolžinskem metru (m) položenega toplovoda.</t>
  </si>
  <si>
    <t>prometne zapore cest in ureditev prometnih režimov v času gradnje,</t>
  </si>
  <si>
    <t>dvostransko zarezovanje asfalta,</t>
  </si>
  <si>
    <t>začasni prehodi preko jarka,</t>
  </si>
  <si>
    <t>izkop in zasip jarka,</t>
  </si>
  <si>
    <t>varovanje okolja pri izvajanju grad.del,</t>
  </si>
  <si>
    <t>zakoličba podzemnih komunalnih vodov, zakoličba osi toplovoda in postavljanje prečnih profilov</t>
  </si>
  <si>
    <t>izkop do kinete in zasip kinete kot jarek,</t>
  </si>
  <si>
    <t>odpiranje kinete,</t>
  </si>
  <si>
    <t>odstranjevanje toplovodnih cevi in izolacije,</t>
  </si>
  <si>
    <t>v primeru preozke kinete (neustrezna širina glede na karakteristični jarek) rušenje ene stranice kinete</t>
  </si>
  <si>
    <t>izdelava grobe plasti asfalta v debelini obstoječih asfaltnih plasti do max. debeline 10 cm in min. širine 1,40 m, do vrha cestišča vključno z 
dodatnim obojestranskim zarezovanjem na obeh straneh kanala v širini 10 cm.</t>
  </si>
  <si>
    <t>varovanje okolja pri izvajanju grad. del,</t>
  </si>
  <si>
    <t>geodetska dela,</t>
  </si>
  <si>
    <t>zakoličba podzemnih komunalnih vodov,</t>
  </si>
  <si>
    <t>izvedba toplovoda in kabelske kanalizacije pod prometnimi površinami razen podvrtavanja,</t>
  </si>
  <si>
    <t>gradbena dela na križanjih s podzemnimi komunalnimi vodi.</t>
  </si>
  <si>
    <t>odriv humusa v debelini 20cm, širine 5m, na začasno deponijo,</t>
  </si>
  <si>
    <t>razgrnitev humusa v debelini 20 cm in vzpostavitev terena v prvotno stanje širine 5m.</t>
  </si>
  <si>
    <t>Rušenje raznih betonskih konstrukcij na trasi toplovoda z odvozom na stalno deponijo, ki jo preskrbi izvajalec z vsemi stroški deponiranja (škarpe, temelji itd.).</t>
  </si>
  <si>
    <t>Rezkanje asfaltov pred izvedbo dokončne sanacije asfaltnih površin na cestah v sloju deb 3 cm. Frezanje se vrši na vsaki strani 10 cm širše od izvedenega grobega asfalta.</t>
  </si>
  <si>
    <t>Dobava in vgrajevanje finih asfaltov v debelini 3 cm z vsemi premazi spojev, obrizgi in ostalimi pomožnimi deli:</t>
  </si>
  <si>
    <t xml:space="preserve"> - strojno asfaltiranje,</t>
  </si>
  <si>
    <t>Izdelava geodetskega posnetka položenega cevovoda ter vnos v podzemni kataster</t>
  </si>
  <si>
    <t>19.</t>
  </si>
  <si>
    <t>Podpore, konzola in obešala, vse vroče cinkano (zmerna korozijska obremenitev C2 po DIN EN ISO 12944-2), vključno vijaki in matice ter zidni vložki (npr. sistem HILTI, SIKLA ali VALRAWEN)</t>
  </si>
  <si>
    <r>
      <rPr>
        <b/>
        <sz val="11"/>
        <rFont val="Arial Narrow"/>
        <family val="2"/>
        <charset val="238"/>
      </rPr>
      <t>Jeklene srednjetežke navojne cevi</t>
    </r>
    <r>
      <rPr>
        <sz val="11"/>
        <rFont val="Arial Narrow"/>
        <family val="2"/>
        <charset val="238"/>
      </rPr>
      <t xml:space="preserve"> po DIN 2440 iz jekla St33 za razvod </t>
    </r>
    <r>
      <rPr>
        <b/>
        <sz val="11"/>
        <rFont val="Arial Narrow"/>
        <family val="2"/>
        <charset val="238"/>
      </rPr>
      <t>ogrevalne vode</t>
    </r>
    <r>
      <rPr>
        <sz val="11"/>
        <rFont val="Arial Narrow"/>
        <family val="2"/>
        <charset val="238"/>
      </rPr>
      <t>, toplotno izolirane, kompletno z varilnimi loki in drugimi fazoni, obešali z izolirnim vložkom.</t>
    </r>
  </si>
  <si>
    <r>
      <t>Toplotna izolacija cevovodov; za cevi do DN100 je debelina izolacije enaka premeru cevi, za cevi nad DN100 pa najmanj 100mm, skladno s PURES, črne barve, s certifikatom o skladnosti, težko gorljiva in samougasljiva, s toplotno prevodnostjo l&lt;0,035 W/mK pri 0</t>
    </r>
    <r>
      <rPr>
        <vertAlign val="superscript"/>
        <sz val="11"/>
        <rFont val="Arial Narrow"/>
        <family val="2"/>
        <charset val="238"/>
      </rPr>
      <t>0</t>
    </r>
    <r>
      <rPr>
        <sz val="11"/>
        <rFont val="Arial Narrow"/>
        <family val="2"/>
        <charset val="238"/>
      </rPr>
      <t>C, za temp. območje -50 do +105</t>
    </r>
    <r>
      <rPr>
        <vertAlign val="superscript"/>
        <sz val="11"/>
        <rFont val="Arial Narrow"/>
        <family val="2"/>
        <charset val="238"/>
      </rPr>
      <t>0</t>
    </r>
    <r>
      <rPr>
        <sz val="11"/>
        <rFont val="Arial Narrow"/>
        <family val="2"/>
        <charset val="238"/>
      </rPr>
      <t xml:space="preserve">C. </t>
    </r>
  </si>
  <si>
    <t>Gumijasti cevni dušilci vibracij - amortizerji za montažo na cevi pri toplotni črpalki, komplet s protiprirobnicami, tesnilnim in vijačnim materialom.</t>
  </si>
  <si>
    <t>Kroglične polnilne pipe z nastavkom za gumi cev in kapo, vključno z varilnim kolčakom in tesnilnim materialom.</t>
  </si>
  <si>
    <t>Vzmetni varnostni ventil DN 20, tlak odpiranja 3,0 bar.</t>
  </si>
  <si>
    <t xml:space="preserve">Zaprta ekspanzijska posoda za ogrevalno vodo stoječe izvedbe po DIN 4807 in odobreno po EU 97/23/EC (tlačne naprave). </t>
  </si>
  <si>
    <t>Ventil za ekspanzijsko posodo (brez ročice) z izpustno pipico za nastavkom za gumi cev komplet s pritrdilnim in tesnilnim materialom.</t>
  </si>
  <si>
    <t>Hranilnik toplote - akumulator ogrevalne vode, pokončne izvedbe, izdelan iz jeklene pločevine, toplotno izoliran z izolacijo debeline min. 100 mm in ovit z AL pločevino (ali drugo zaščito), komplet z višinsko porazdeljenimi priključki za ogrevalno vodo in višinsko porazdeljenimi priključki za merilne in odzračevalne elemente skladno s funkcionalno shemo.</t>
  </si>
  <si>
    <t>Odzračevalni lonček V=2 l, izdelan iz črne brezšivne cevi in cevnimi pokrovi DN 80, z vgrajenim avtomatskim odzračevalnim ventilom in kroglično pipo DN 10.</t>
  </si>
  <si>
    <t>Manometer premera 100 mm, do 6 bar, komplet s pritrdilnim, tesnilnim materialom in zapornim elementom DN 10.</t>
  </si>
  <si>
    <r>
      <t xml:space="preserve">Termometer z merilnim območjem 0-100°C, okrogle izvedbe skupaj z vijačnim spojem za vgraditev in vgradno tuljko dolžine </t>
    </r>
    <r>
      <rPr>
        <b/>
        <sz val="11"/>
        <rFont val="Arial Narrow"/>
        <family val="2"/>
        <charset val="238"/>
      </rPr>
      <t>100 mm</t>
    </r>
    <r>
      <rPr>
        <sz val="11"/>
        <rFont val="Arial Narrow"/>
        <family val="2"/>
        <charset val="238"/>
      </rPr>
      <t>. Standardna izvedba.</t>
    </r>
  </si>
  <si>
    <t>Senzorji in tipala sistema za regulacijo in nadzor kotlovnice:</t>
  </si>
  <si>
    <t>Grelni preizkus ogrevalnega sistema za ugotavljanje doseganja projektnih temperatur po posameznih prostorih.</t>
  </si>
  <si>
    <t xml:space="preserve">Tlačni preizkus ogrevalnega sistema po DIN 18380, vključno s potrebnim materialom (čepi), ter izdelavo pisnega poročila o uspešno opravljenem tlačnem preizkusu. Navodila v tehničnem poročilu.  </t>
  </si>
  <si>
    <t>Šolanje vzdrževalcev s strani pooblaščenih serviserjev in dobaviteljev naprav.</t>
  </si>
  <si>
    <t>Razne napisne tablice za označevanje naprav in cevovodov ter piktogrami.</t>
  </si>
  <si>
    <t>Shema kotlovnice in navodila za vzdrževanje in obratovanje naprav.</t>
  </si>
  <si>
    <r>
      <t>Polnjenje ogrevalnega sistema z mehčano vodo skladno z navodili proizvajalca opreme,</t>
    </r>
    <r>
      <rPr>
        <b/>
        <sz val="11"/>
        <rFont val="Arial Narrow"/>
        <family val="2"/>
        <charset val="238"/>
      </rPr>
      <t xml:space="preserve"> </t>
    </r>
    <r>
      <rPr>
        <sz val="11"/>
        <rFont val="Arial Narrow"/>
        <family val="2"/>
        <charset val="238"/>
      </rPr>
      <t>po predhodnem izpiranju, odzračevanju in čiščenju lovilcev nesnage.</t>
    </r>
  </si>
  <si>
    <r>
      <t>planiranje dna jarka: 1 m</t>
    </r>
    <r>
      <rPr>
        <vertAlign val="superscript"/>
        <sz val="11"/>
        <rFont val="Arial Narrow"/>
        <family val="2"/>
        <charset val="238"/>
      </rPr>
      <t>2</t>
    </r>
    <r>
      <rPr>
        <sz val="11"/>
        <rFont val="Arial Narrow"/>
        <family val="2"/>
        <charset val="238"/>
      </rPr>
      <t>,</t>
    </r>
  </si>
  <si>
    <r>
      <t>izdelava posteljice s peskom 0 - 4 mm, prvi zasip toplovoda s peskom 0 - 4 mm: 0,40 m</t>
    </r>
    <r>
      <rPr>
        <vertAlign val="superscript"/>
        <sz val="11"/>
        <rFont val="Arial Narrow"/>
        <family val="2"/>
        <charset val="238"/>
      </rPr>
      <t>3</t>
    </r>
    <r>
      <rPr>
        <sz val="11"/>
        <rFont val="Arial Narrow"/>
        <family val="2"/>
        <charset val="238"/>
      </rPr>
      <t>,</t>
    </r>
  </si>
  <si>
    <r>
      <t>zasip s tamponskim materialom in nabijane v plasteh po 30 cm do predpisane zbitosti: 0,50 m</t>
    </r>
    <r>
      <rPr>
        <vertAlign val="superscript"/>
        <sz val="11"/>
        <rFont val="Arial Narrow"/>
        <family val="2"/>
        <charset val="238"/>
      </rPr>
      <t>3</t>
    </r>
    <r>
      <rPr>
        <sz val="11"/>
        <rFont val="Arial Narrow"/>
        <family val="2"/>
        <charset val="238"/>
      </rPr>
      <t>,</t>
    </r>
  </si>
  <si>
    <r>
      <t>m</t>
    </r>
    <r>
      <rPr>
        <vertAlign val="superscript"/>
        <sz val="11"/>
        <rFont val="Arial Narrow"/>
        <family val="2"/>
        <charset val="238"/>
      </rPr>
      <t>1</t>
    </r>
  </si>
  <si>
    <r>
      <t>izkop II.-III. kategorije: 1,0 m</t>
    </r>
    <r>
      <rPr>
        <vertAlign val="superscript"/>
        <sz val="11"/>
        <rFont val="Arial Narrow"/>
        <family val="2"/>
        <charset val="238"/>
      </rPr>
      <t>3</t>
    </r>
    <r>
      <rPr>
        <sz val="11"/>
        <rFont val="Arial Narrow"/>
        <family val="2"/>
        <charset val="238"/>
      </rPr>
      <t>,</t>
    </r>
  </si>
  <si>
    <r>
      <t>m</t>
    </r>
    <r>
      <rPr>
        <vertAlign val="superscript"/>
        <sz val="11"/>
        <rFont val="Arial Narrow"/>
        <family val="2"/>
        <charset val="238"/>
      </rPr>
      <t>3</t>
    </r>
  </si>
  <si>
    <r>
      <t>m</t>
    </r>
    <r>
      <rPr>
        <vertAlign val="superscript"/>
        <sz val="11"/>
        <rFont val="Arial Narrow"/>
        <family val="2"/>
        <charset val="238"/>
      </rPr>
      <t>2</t>
    </r>
  </si>
  <si>
    <t>Kompletna izvedba gradbenih del za montažo toplovodnih cevi  pod cestnimi asfaltnimi površinami. V ceni so zajeta naslednja dela:</t>
  </si>
  <si>
    <t>Kompletna izvedba gradbenih del za montažo toplovoda pod travnatimi in (vertikalnimi)  površinami. V ceni so zajeta naslednja dela:</t>
  </si>
  <si>
    <t xml:space="preserve">1. </t>
  </si>
  <si>
    <t>Nesamosesalna, enostopenjska centrifugalna črpalka, zasnovana za ravnanje z odpadnimi in tehnološkimi vodami ter nefiltriranimi surovimi odplakami. Črpalka je zasnovana za občasno in neprekinjeno delovanje v potopljenem okolju. Revolucionarni tekač S-tube® omogoča prost sferični prehod trdnih delcev do 80 mm in je primeren za odpadne vode z vsebnostjo suhe snovi do 3 %. Zaradi edinstvenega sistema sestavljanja s pomočjo spone iz nerjavečega jekla, je razstavljanje črpalke iz motorne enote za servisiranje in pregled enostavno opravilo. Ne potrebujete nikakršnega posebnega orodja. Cevna priključitev poteka preko prirobnice DIN.</t>
  </si>
  <si>
    <t>U=3x380 V/50 Hz/1</t>
  </si>
  <si>
    <t>Ustreza proizvod Grundfoss SL1.80.100.22.A.EX.4.50D.C ali druga enakovredna.</t>
  </si>
  <si>
    <t>za črpalko Grundfoss SL1.80.100.22.A.EX.4.50D.C DN100/DN125</t>
  </si>
  <si>
    <t>DOVOD ZRAKA:</t>
  </si>
  <si>
    <t>m2</t>
  </si>
  <si>
    <t>fi315</t>
  </si>
  <si>
    <t>fi355</t>
  </si>
  <si>
    <t>fi400</t>
  </si>
  <si>
    <t>fi450</t>
  </si>
  <si>
    <t>fi500</t>
  </si>
  <si>
    <t>fi560</t>
  </si>
  <si>
    <t>RN/315</t>
  </si>
  <si>
    <t>RN/450</t>
  </si>
  <si>
    <t xml:space="preserve"> PE125-PN8-SDR17 (notranji premer 110,2mm)</t>
  </si>
  <si>
    <t>STROJNE INSTALACIJE - PREZRAČEVANJE</t>
  </si>
  <si>
    <t>#Vse naprave in elemente se mora dobaviti z ustreznimi certifikati, atesti, garancijami, navodili za obratovanje, vzdrževanje, posluževanje in servisiranje ter funkcionalno shemo izvedenega stanja. Pri vseh napravah je potrebno upoštevati stroške vseh preizkusov, izpiranja in polnjenja cevnih sistemov, zagona, meritve in nastavitve obratovalnih količin vključno s pridobitvijo ustreznih certifikatov s strani pooblaščenih institucij. Pri izvedbi je potrebno upoštevati stroške vseh pripravljalnih in zaključnih del (vključno z usklajevanjem z ostalimi izvajalci na objektu) ter vse transportne, zavarovalne in ostale stroške. Pri vseh elementih je potrebno upoštevati ves montažni in tesnilni material.</t>
  </si>
  <si>
    <t>#Pred vgradnjo je potrebno pridobiti pisno soglasje investitorja ter uparavljalca javnega vod. omrežja na predvideni material (vrsta, kavaliteta, prizvajalec...)</t>
  </si>
  <si>
    <t>PE-varilni končnik d125/DN100 z nerjavno prirobnico  za cev PE125</t>
  </si>
  <si>
    <t>Sistem za avtomatski priklop (za pozicijo 2)</t>
  </si>
  <si>
    <t>Zgornji nosilec vodil (vodila vključena pri poziciji 2)</t>
  </si>
  <si>
    <r>
      <t xml:space="preserve">Dobaviti skupaj s povezovalnimi kabli, priključitvijo na električno in signalno omrežje, pritrdilnim in tesnilnim materialom ter </t>
    </r>
    <r>
      <rPr>
        <b/>
        <sz val="11"/>
        <rFont val="Arial Narrow"/>
        <family val="2"/>
        <charset val="238"/>
      </rPr>
      <t>vodili in fiksiranjem za možnost izvleka in servisiranja</t>
    </r>
  </si>
  <si>
    <t>Vodotesna zatesnitev prehoda jeklene cevi skozi izdelan preboj v zunanji steni objekta (cevi DN125) z ekspanzijskimi maltami</t>
  </si>
  <si>
    <t>Prevrtanje AB-medetažne plošče deb. 35cm, (luknja do fi150) vključno zaščita preboja po končanih delih z obbetoniranjem</t>
  </si>
  <si>
    <t>ojačana gumijasta tesnila (material NBR, EN682) ter nerjaveči vijaki in matice (tip A4, WNr 1.4401) za izvedbo prirobničnega spoja DN125, NP 10/16</t>
  </si>
  <si>
    <t xml:space="preserve">  za DN PE125</t>
  </si>
  <si>
    <t>PVC opozorilni trak s ponavljajočim se napisom "POZOR-TOPLOVOD", položen ca 30cm nad temenom cevi</t>
  </si>
  <si>
    <t>Zaporna loputa z elektromotornim pogonom, on/off signal, pogon v zaščiti IP66</t>
  </si>
  <si>
    <t xml:space="preserve">DN100 </t>
  </si>
  <si>
    <t>Ustreza proizvod Danfoss, tip VFY-WA DN100, 230V</t>
  </si>
  <si>
    <t>potopnega temperaturnega tipala za tipanje temperature ogrevalne vode od -30°C do 130°C na cevovodih ogrevalne vode Pt 1000; l=100 mm</t>
  </si>
  <si>
    <t xml:space="preserve">potopnega temperaturnega tipala za tipanje temperature ogrevalne vode od -30°C do 130°C na akumulatorju STV Pt 1000; l=250 mm
</t>
  </si>
  <si>
    <t>Tlačna sonda v kompletu s tuljko. Območje merjenja od -1,0 do 9,0 bar in zapornim elementom DN 10 (izhodni signal od 4 do 20mA.</t>
  </si>
  <si>
    <t>Prenosnik toplote ploščne vijačene izvedbe - za odpadno vodo
Moč: 160kW
padec tlaka primar: 0,49bar
padec tlaka sekundar: 0,49bar
Režim primar: 10/7°C
Režim sekundar: 8/5°C
Priključki: prirobnični, DN100
Ustreza proizvod IPROS HEX, tip: NF100M CDL-10</t>
  </si>
  <si>
    <t>TOPLOTNA ČRPALKA</t>
  </si>
  <si>
    <t>Toplotna črpalka voda-voda za notranjo postavitev, sestavljena iz naslednjih komponent:</t>
  </si>
  <si>
    <t>o        zamenljivo kislinsko odporno sušilno patrono,</t>
  </si>
  <si>
    <t>o        indikator vlage in hladiva,</t>
  </si>
  <si>
    <t>o        stikalo visokega tlaka,</t>
  </si>
  <si>
    <t>o        stikalo nizkega tlaka,</t>
  </si>
  <si>
    <t>o        pretvornik tlaka,</t>
  </si>
  <si>
    <t>o        elektronski ekspanzijski ventil z regulatorjem,</t>
  </si>
  <si>
    <t>o        varnostni ventil visokega tlaka,</t>
  </si>
  <si>
    <t>o        polnenje s hladivom,</t>
  </si>
  <si>
    <t>o        …</t>
  </si>
  <si>
    <t>Močnostni del enote vsebuje:</t>
  </si>
  <si>
    <t>o        Glavno izolirano stikalo,</t>
  </si>
  <si>
    <t>o        Izoliran transformator za dodatno napajanje,</t>
  </si>
  <si>
    <t>o        Varovalke kompresorjev in rele proti termični preobremenitvi,</t>
  </si>
  <si>
    <t>o        Kontaktorji kompresorjev,</t>
  </si>
  <si>
    <t>o        vgrajen upravljalni tablo z zaslonom,</t>
  </si>
  <si>
    <t>o        prikaz nastavljenih vrednosti, kod napak, indeksov parametrov,</t>
  </si>
  <si>
    <t>o        tipke, vklop/izklop, reset alarma,</t>
  </si>
  <si>
    <t>o        protizamrzovalno zaščito z izpisom napake,</t>
  </si>
  <si>
    <t>o        preobremenitev kompresorjev in časovniki (ure delovanja, št. vklopov),</t>
  </si>
  <si>
    <t>o        predalarm protizamrzovalne zaščite in visokega tlaka,</t>
  </si>
  <si>
    <t>o        možnost daljinskega preklpoa (ogrevanje/hlajenje) – proste sponke,</t>
  </si>
  <si>
    <t>o        rele za daljinsko signaliziranje kumulativne napake,</t>
  </si>
  <si>
    <t>o        prosti kontakti za status delovanja kompresorjev,</t>
  </si>
  <si>
    <t>o        master/slave povezava do 6 naprav,</t>
  </si>
  <si>
    <t>o        MODBUS/RS485 komunikacijski modul,</t>
  </si>
  <si>
    <t>o        dvojni set-point,</t>
  </si>
  <si>
    <t>o        kompenzacija set-pointa glede na zunanjo temperaturo zraka,</t>
  </si>
  <si>
    <t>o        priprava sanitarne vode (preko termostata),</t>
  </si>
  <si>
    <t>o        upraljanje s pasivnim hlajenjem,</t>
  </si>
  <si>
    <t>PROIZVOD CLIVET, tip WSH-XEE2 12.2 OHO</t>
  </si>
  <si>
    <t>- grelna moč (EN14511:2018) W10/7 in W40/45</t>
  </si>
  <si>
    <t>kW</t>
  </si>
  <si>
    <t xml:space="preserve">- El. priključna moč (EN14511:2018) (napetost 400/3/50Hz) </t>
  </si>
  <si>
    <t>- COP (EN14511:2018)</t>
  </si>
  <si>
    <t>≥ 4,33</t>
  </si>
  <si>
    <t>- grelna moč W8/5 in W50/55 (EN14511:2018)</t>
  </si>
  <si>
    <t>- El. priključna moč (napetost 400/3/50Hz) (EN14511:2018)</t>
  </si>
  <si>
    <t>- št. hermetičnih scroll kompresorjev</t>
  </si>
  <si>
    <t>- št. hladilnih krogov</t>
  </si>
  <si>
    <t>- št. stopenj regulacije</t>
  </si>
  <si>
    <t>- hladilni medij</t>
  </si>
  <si>
    <t>R410a</t>
  </si>
  <si>
    <t>DODATKI</t>
  </si>
  <si>
    <t>-regulator  - prilagojen investitorjivim zahtevam za potrebe upravljanja</t>
  </si>
  <si>
    <t>- EN……ekstra tiha izvedba - izolirano ohišje - nivo zvočnega tlaka</t>
  </si>
  <si>
    <t>dB/1m</t>
  </si>
  <si>
    <t>- SDV….zaporni ventili kompresorja</t>
  </si>
  <si>
    <t>- MF2…. fazni monitor</t>
  </si>
  <si>
    <t>- RCTX…daljinski upravljalni žični tablo</t>
  </si>
  <si>
    <t>- CMSC9…komunikacijski modul MODBUS</t>
  </si>
  <si>
    <t>- SPCX….temp.tipalo - kompenzacija setpointa po zunanji temp.</t>
  </si>
  <si>
    <t>-SFSTR…mehki zagon</t>
  </si>
  <si>
    <t>- PFCP…kondenzator jalovega toka</t>
  </si>
  <si>
    <t>- AVIBX….protivibracijske noge</t>
  </si>
  <si>
    <t>- elektronski ekspanzijski ventil</t>
  </si>
  <si>
    <t>- Masa v obratovanju:</t>
  </si>
  <si>
    <t>-Enota ne sme presegati dimenzij (DxŠxV):</t>
  </si>
  <si>
    <t>837 x 607 x 1483</t>
  </si>
  <si>
    <t>- Certifikat EUROVENTU!</t>
  </si>
  <si>
    <t>- navodila za montažo in upravljanje v slovenskem jeziku!</t>
  </si>
  <si>
    <t xml:space="preserve"> PE63-PN8-SDR17 (notranji premer 55mm)</t>
  </si>
  <si>
    <t>DN 125 PN 10</t>
  </si>
  <si>
    <t>DN 80</t>
  </si>
  <si>
    <t>Ustreza proizvod Danfoss, MSV-F2</t>
  </si>
  <si>
    <t>Vzmetni varnostni ventil DN 25, tlak odpiranja 3,0 bar.</t>
  </si>
  <si>
    <t>Dobaviti komplet s povezovalno kapilarno cevjo, pritrdilnim spojnim in tesnilnim materialom. Varnostni ventil kot zaščita na toplotnih generatorjih pred previsokim tlakom, nodularno grafitno jeklo, dodatki proti zmrzovanju do 50%, uporaba v sistemih skladno z EN 12828, SWKI 93-1;Ustreza kot npr.  Pneumatex – IMI International, DSV 25-3.0 ali enakovredno</t>
  </si>
  <si>
    <t>Max. delovni tlak 6 bar, predtlak 1,5 bar, tlak odpiranja VV 3,0 bar. Ustreza proizvod Flamco Flexcon C300</t>
  </si>
  <si>
    <t>Max. delovni tlak 6 bar, predtlak 1,5 bar, tlak odpiranja VV 3,0 bar. Ustreza proizvod Flamco Flexcon C50</t>
  </si>
  <si>
    <t>Prirobnična krogelna pipa, komplet s protiprirobnicami, tesnilnim in vijačnim materialom - prilagoditi protiprirobnice za cev PE63 in PE125</t>
  </si>
  <si>
    <t>Prirobnična protipovratna loputa, komplet s protiprirobnicami, tesnilnim in vijačnim materialom - prilagoditi protiprirobnice za cev PE63 in PE125</t>
  </si>
  <si>
    <t>Prirobnična čistilni kos z magnetnim vložkom, komplet s protiprirobnicami, tesnilnim in vijačnim materialom - prilagoditi protiprirobnice za cev PE63 in PE125</t>
  </si>
  <si>
    <t>Ročni prirobnični ventil za hidravlično uravnoteženje s prednastavitvijo, največji dopustni diferenčni tlak 1,5bar, najvišja dopustna temperatura 130°C, z merilnimi nastavki, komplet s protiprirobnicami, tesnilnim in vijačnim materialom - prilagoditi protiprirobnice za cev PE63 in PE125</t>
  </si>
  <si>
    <t>Ultrazvočnei toplotni števc (TČ):</t>
  </si>
  <si>
    <t>Komplet s povezovalnimi kabli in vsem tesnilnim in pritrdilnim materialom, povezavo na signalno omrežje in testom delovanja.</t>
  </si>
  <si>
    <t>Skupaj s kalorimetrom dobaviti ustrezne dodatke za povezovanje v sistem za daljinsko odčitavanje, ki temelji na M-Bus protokolu.</t>
  </si>
  <si>
    <t>ultrazvočni toplotni števec z LC prikazovalnikom, ultrazvočnim pretočnim volumskim delom za pretoke do qp 6,0 m3/h, baterijo za 12 let, temperaturnimi tipali  Pt 100.</t>
  </si>
  <si>
    <t>Ustreza proizvod Allmess, tip CF-E II 6,0-260 DN25</t>
  </si>
  <si>
    <t>Elektronsko regulirana visoko učinkovita energetsko varčna obtočna črpalka za cirkulacijo med prenosnikom toplote in toplotno črpalko za prezračevanje</t>
  </si>
  <si>
    <t xml:space="preserve">Q=10,03 m3/h </t>
  </si>
  <si>
    <t>P=0,57kW</t>
  </si>
  <si>
    <t>Ustreza proizvod WILO Stratos Maxo 40/0,5-12 ali druga enakovredna.</t>
  </si>
  <si>
    <t>Elektronsko regulirana visoko učinkovita energetsko varčna obtočna črpalka za cirkulacijo med prenosnikom toplote in toplotno črpalko v glavni strojnici</t>
  </si>
  <si>
    <t xml:space="preserve">Q=35,83 m3/h </t>
  </si>
  <si>
    <t xml:space="preserve">p=75 kPa </t>
  </si>
  <si>
    <t>P=1,645kW</t>
  </si>
  <si>
    <t>Ustreza proizvod WILO Stratos Maxo 80/0,5-16 ali druga enakovredna.</t>
  </si>
  <si>
    <t xml:space="preserve">Prirobnična krogelna pipa, komplet s protiprirobnicami, tesnilnim in vijačnim materialom </t>
  </si>
  <si>
    <t xml:space="preserve">Prirobnična protipovratna loputa, komplet s protiprirobnicami, tesnilnim in vijačnim materialom </t>
  </si>
  <si>
    <t xml:space="preserve">Prirobnična čistilni kos z magnetnim vložkom, komplet s protiprirobnicami, tesnilnim in vijačnim materialom </t>
  </si>
  <si>
    <t>kvs=16,0 m3/h</t>
  </si>
  <si>
    <t>dp=34,16 kPa</t>
  </si>
  <si>
    <t>DN 32 PN 16</t>
  </si>
  <si>
    <t xml:space="preserve">Ustreza proizvod Danfoss, tip VRG 3 32/16 s pogonom AMV 435 (230V) ali drugi enakovredni. </t>
  </si>
  <si>
    <t>Elektronsko regulirana visoko učinkovita energetsko varčna obtočna črpalka za cirkulacijo med toplotno črpalko, zalogovnikom in vejo za prezračevalno napravo</t>
  </si>
  <si>
    <t xml:space="preserve">Q=6,02 m3/h </t>
  </si>
  <si>
    <t>P=0,134kW</t>
  </si>
  <si>
    <t>Ustreza proizvod WILO Stratos Maxo 25/0,5-10 ali druga enakovredna.</t>
  </si>
  <si>
    <t xml:space="preserve">Ročni prirobnični ventil za hidravlično uravnoteženje s prednastavitvijo, največji dopustni diferenčni tlak 1,5bar, najvišja dopustna temperatura 130°C, z merilnimi nastavki, komplet s protiprirobnicami, tesnilnim in vijačnim materialom </t>
  </si>
  <si>
    <r>
      <rPr>
        <b/>
        <sz val="11"/>
        <color rgb="FF000000"/>
        <rFont val="Arial Narrow"/>
        <family val="2"/>
        <charset val="238"/>
      </rPr>
      <t>Zajem odpadne vode v sekundarnemu zbiralniku - navezava na obtočno črpalko odpadne vode</t>
    </r>
    <r>
      <rPr>
        <sz val="11"/>
        <color indexed="8"/>
        <rFont val="Arial Narrow"/>
        <family val="2"/>
        <charset val="238"/>
      </rPr>
      <t xml:space="preserve">
Cevi iz nerjavnega jekla W.Nr 1.4401/AISI 316, primerne za vodovodne instalacije po DIN EN 10088-2 (npr. GEBERIT-MAPRESS / cevi ter fitingi in spoji morajo imeti tovarniško priznano garancijo), skupaj z ustreznimi tesnili ter fitingi za stiskanje, skupaj z vsem potrebnim montažnim in pritrdilnim materialom, toplotno  zaščitene s fleksibilnimi izolacijskimi cevaki, izdelanimi iz zaprtocelične elastomerne pene iz sintetičnega kavčuka z lepljenimi spoji s požarno odpornostjo B-s3-d0 ter toplotno prevodnostjo λ=0,04 W/mK- npr. ARMACELL ACE, vključno toplotno izolirani cevni nosilci - npr. ARMACELL Armafix X; pri prehodih skozi pož. stene oz. stropove se uporabi požarno odporne cevake kot npr. Armaflex protect. </t>
    </r>
    <r>
      <rPr>
        <b/>
        <sz val="11"/>
        <color rgb="FF000000"/>
        <rFont val="Arial Narrow"/>
        <family val="2"/>
        <charset val="238"/>
      </rPr>
      <t>Na strani prehoda iz alkaten cevi na nerjavno jeklo se kar je vidnega zaščiti z aluminijastim oklepom debelin 0,8mm</t>
    </r>
  </si>
  <si>
    <t>PE DN 63</t>
  </si>
  <si>
    <r>
      <t>Toplotna izolacija cevovodov v objektu črpališče; za cevi do DN100 je debelina izolacije enaka premeru cevi, za cevi nad DN100 pa najmanj 100mm, skladno s PURES, črne barve, s certifikatom o skladnosti, težko gorljiva in samougasljiva, s toplotno prevodnostjo l&lt;0,035 W/mK pri 0</t>
    </r>
    <r>
      <rPr>
        <vertAlign val="superscript"/>
        <sz val="11"/>
        <rFont val="Arial Narrow"/>
        <family val="2"/>
        <charset val="238"/>
      </rPr>
      <t>0</t>
    </r>
    <r>
      <rPr>
        <sz val="11"/>
        <rFont val="Arial Narrow"/>
        <family val="2"/>
        <charset val="238"/>
      </rPr>
      <t>C, za temp. območje -50 do +105</t>
    </r>
    <r>
      <rPr>
        <vertAlign val="superscript"/>
        <sz val="11"/>
        <rFont val="Arial Narrow"/>
        <family val="2"/>
        <charset val="238"/>
      </rPr>
      <t>0</t>
    </r>
    <r>
      <rPr>
        <sz val="11"/>
        <rFont val="Arial Narrow"/>
        <family val="2"/>
        <charset val="238"/>
      </rPr>
      <t xml:space="preserve">C. </t>
    </r>
  </si>
  <si>
    <t>Prezračevalna naprava</t>
  </si>
  <si>
    <t>Izdelava preboja v AB-stropni steni deb. 20cm (prevrtanje), skupaj z dobavo in montažo požarne zapore RS90 (S90, R90, EI90) za PE odtočne cevi, skupaj z označevalno ploščo ter pritrdilnim materialom, vključno zaščita preboja po končanih delih z obbetoniranjem in beljenjem</t>
  </si>
  <si>
    <t>DN 40 PN 10 - za odvodnjavanje PE cevi ob servisnem objektu v jašku</t>
  </si>
  <si>
    <t>Alu zaščitni oklep debeline 0,8 mm za zaščito izolacije spiro cevi ki mejijo na zunanjost objekta</t>
  </si>
  <si>
    <t>USAV-AV Alu fi 560</t>
  </si>
  <si>
    <r>
      <rPr>
        <b/>
        <sz val="11"/>
        <color indexed="8"/>
        <rFont val="Arial Narrow"/>
        <family val="2"/>
        <charset val="238"/>
      </rPr>
      <t>Zaporna žaluzija</t>
    </r>
    <r>
      <rPr>
        <sz val="11"/>
        <color indexed="8"/>
        <rFont val="Arial Narrow"/>
        <family val="2"/>
        <charset val="238"/>
      </rPr>
      <t xml:space="preserve">                                                                               </t>
    </r>
  </si>
  <si>
    <r>
      <rPr>
        <b/>
        <sz val="11"/>
        <color indexed="8"/>
        <rFont val="Arial Narrow"/>
        <family val="2"/>
        <charset val="238"/>
      </rPr>
      <t>Dodatna oprema:</t>
    </r>
    <r>
      <rPr>
        <sz val="11"/>
        <color indexed="8"/>
        <rFont val="Arial Narrow"/>
        <family val="2"/>
        <charset val="238"/>
      </rPr>
      <t xml:space="preserve">
- fleksibilni priključki    2 kos                                                                                                                                       
- zaporna žaluzija 1 kos
- podstavek h=125mm                                                                                                                                                                                                                                                                                                                                               </t>
    </r>
  </si>
  <si>
    <r>
      <rPr>
        <b/>
        <sz val="11"/>
        <color indexed="8"/>
        <rFont val="Arial Narrow"/>
        <family val="2"/>
        <charset val="238"/>
      </rPr>
      <t>Zvočna moč naprave:</t>
    </r>
    <r>
      <rPr>
        <sz val="11"/>
        <color indexed="8"/>
        <rFont val="Arial Narrow"/>
        <family val="2"/>
        <charset val="238"/>
      </rPr>
      <t xml:space="preserve">
- zajem svežega zraka:   63,7 dB(A)
- dovodni priključek: 70,6 dB(A)                                                                                                                                                                                               - ohišje: 61,0 dB(A)  </t>
    </r>
  </si>
  <si>
    <r>
      <rPr>
        <b/>
        <sz val="11"/>
        <color indexed="8"/>
        <rFont val="Arial Narrow"/>
        <family val="2"/>
        <charset val="238"/>
      </rPr>
      <t>Skupni podatki naprave:</t>
    </r>
    <r>
      <rPr>
        <sz val="11"/>
        <color indexed="8"/>
        <rFont val="Arial Narrow"/>
        <family val="2"/>
        <charset val="238"/>
      </rPr>
      <t xml:space="preserve">
- električna moč: 27kW, 400V/50Hz/3f
Dimenzije:
- dolžina:    2.329 mm
- širina:      1.055 mm
- višina:      875 mm
- teža:        300 kg
Opomba: 
naprava ustreza Ecodesign direktivi  2018.
Proizvajalec:   Systemair
Tip:                </t>
    </r>
    <r>
      <rPr>
        <b/>
        <sz val="11"/>
        <color indexed="8"/>
        <rFont val="Arial Narrow"/>
        <family val="2"/>
        <charset val="238"/>
      </rPr>
      <t>KA HSI-3/2-S-R-50F-TB2-L2</t>
    </r>
  </si>
  <si>
    <r>
      <t xml:space="preserve">- </t>
    </r>
    <r>
      <rPr>
        <b/>
        <sz val="11"/>
        <rFont val="Arial Narrow"/>
        <family val="2"/>
        <charset val="238"/>
      </rPr>
      <t>Kompresorji</t>
    </r>
    <r>
      <rPr>
        <sz val="11"/>
        <rFont val="Arial Narrow"/>
        <family val="2"/>
        <charset val="238"/>
      </rPr>
      <t>: hermetični scroll kompresorji s termično zaščito pred preobremenitvijo, montirani na protivibracijskih nogicah ter tovarniško polnjeni z oljem. Oljni grelnik se vključi takoj po izklopu kompresorja zaradi preprečitve redčenja olja s hladivom. Kompresorji so obdani s termično in zvočno izolacijo. Kompresorji so vezani v tandem s kapaciteto 2 stopenj delovanja.</t>
    </r>
  </si>
  <si>
    <r>
      <t xml:space="preserve">- </t>
    </r>
    <r>
      <rPr>
        <b/>
        <sz val="11"/>
        <rFont val="Arial Narrow"/>
        <family val="2"/>
        <charset val="238"/>
      </rPr>
      <t>Notranji izmenjevalec (uparjalnik):</t>
    </r>
    <r>
      <rPr>
        <sz val="11"/>
        <rFont val="Arial Narrow"/>
        <family val="2"/>
        <charset val="238"/>
      </rPr>
      <t xml:space="preserve"> direktno ekspanzijski lotani toplotni izmenjevalec, izdelan iz nerjavnih (AISI 316) lamel z veliko površino za prenos toplote; toplotno protikondenzacijsko izoliran. Standardno opremljen z varnostnim diferencialnim tlačnim stikalom na vodni strani in protizmrzovalno zaščito. Victaulic priključki.</t>
    </r>
  </si>
  <si>
    <r>
      <t xml:space="preserve">- </t>
    </r>
    <r>
      <rPr>
        <b/>
        <sz val="11"/>
        <rFont val="Arial Narrow"/>
        <family val="2"/>
        <charset val="238"/>
      </rPr>
      <t>Zunanji izmenjevalec (kondenzator):</t>
    </r>
    <r>
      <rPr>
        <sz val="11"/>
        <rFont val="Arial Narrow"/>
        <family val="2"/>
        <charset val="238"/>
      </rPr>
      <t xml:space="preserve">  direktno kondenzacijski lotani toplotni izmenjevalec, izdelan iz nerjavnih (AISI 316) lamel z veliko površino za prenos toplote; toplotno protikondenzacijsko izoliran. Victaulic priključki.</t>
    </r>
  </si>
  <si>
    <r>
      <t xml:space="preserve">- </t>
    </r>
    <r>
      <rPr>
        <b/>
        <sz val="11"/>
        <rFont val="Arial Narrow"/>
        <family val="2"/>
        <charset val="238"/>
      </rPr>
      <t>Hladilni krog</t>
    </r>
    <r>
      <rPr>
        <sz val="11"/>
        <rFont val="Arial Narrow"/>
        <family val="2"/>
        <charset val="238"/>
      </rPr>
      <t xml:space="preserve"> vsebuje:</t>
    </r>
  </si>
  <si>
    <r>
      <t xml:space="preserve">- </t>
    </r>
    <r>
      <rPr>
        <b/>
        <sz val="11"/>
        <rFont val="Arial Narrow"/>
        <family val="2"/>
        <charset val="238"/>
      </rPr>
      <t>Električni panel:</t>
    </r>
    <r>
      <rPr>
        <sz val="11"/>
        <rFont val="Arial Narrow"/>
        <family val="2"/>
        <charset val="238"/>
      </rPr>
      <t xml:space="preserve"> </t>
    </r>
  </si>
  <si>
    <r>
      <t xml:space="preserve">o        </t>
    </r>
    <r>
      <rPr>
        <i/>
        <sz val="11"/>
        <rFont val="Arial Narrow"/>
        <family val="2"/>
        <charset val="238"/>
      </rPr>
      <t>Kontrolni del enote vsebuje:</t>
    </r>
  </si>
  <si>
    <r>
      <t>planiranje dna jarka: 0,75 m</t>
    </r>
    <r>
      <rPr>
        <vertAlign val="superscript"/>
        <sz val="11"/>
        <rFont val="Arial Narrow"/>
        <family val="2"/>
        <charset val="238"/>
      </rPr>
      <t>2</t>
    </r>
    <r>
      <rPr>
        <sz val="11"/>
        <rFont val="Arial Narrow"/>
        <family val="2"/>
        <charset val="238"/>
      </rPr>
      <t>,</t>
    </r>
  </si>
  <si>
    <r>
      <t>izdelava posteljice s peskom 0 - 4 mm, prvi zasip plinovoda s peskom 0 - 4 mm: 0,30 m</t>
    </r>
    <r>
      <rPr>
        <vertAlign val="superscript"/>
        <sz val="11"/>
        <rFont val="Arial Narrow"/>
        <family val="2"/>
        <charset val="238"/>
      </rPr>
      <t>3</t>
    </r>
    <r>
      <rPr>
        <sz val="11"/>
        <rFont val="Arial Narrow"/>
        <family val="2"/>
        <charset val="238"/>
      </rPr>
      <t>,</t>
    </r>
  </si>
  <si>
    <r>
      <t>zasip z izbranim izkopanim materialom in nabijane v plasteh po 30cm do predpisane zbitosti: 0,50 m</t>
    </r>
    <r>
      <rPr>
        <vertAlign val="superscript"/>
        <sz val="11"/>
        <rFont val="Arial Narrow"/>
        <family val="2"/>
        <charset val="238"/>
      </rPr>
      <t>3</t>
    </r>
    <r>
      <rPr>
        <sz val="11"/>
        <rFont val="Arial Narrow"/>
        <family val="2"/>
        <charset val="238"/>
      </rPr>
      <t>,</t>
    </r>
  </si>
  <si>
    <t>cev DN125 (z izolacijo 125mm na strani prehoda v jarek)</t>
  </si>
  <si>
    <t xml:space="preserve">Polietilenske cevi za vodovode po SIST ISO 4427, SIST EN 12201-2 ter STS-05/016,  črne barve z modro označevalno črto (RAL5012), spajanje z ustreznimi spojkami in koleni, cevi položene v izkopanem jarku na pripravljeno podlago, vključno s potrebnim pomožnim materialom  </t>
  </si>
  <si>
    <t>36.</t>
  </si>
  <si>
    <t>37.</t>
  </si>
  <si>
    <t>38.</t>
  </si>
  <si>
    <t>39.</t>
  </si>
  <si>
    <t>40.</t>
  </si>
  <si>
    <t>41.</t>
  </si>
  <si>
    <t>42.</t>
  </si>
  <si>
    <t>43.</t>
  </si>
  <si>
    <t>44.</t>
  </si>
  <si>
    <t>45.</t>
  </si>
  <si>
    <t>46.</t>
  </si>
  <si>
    <t>SKUPAJ STROJNE INSTALACIJE - PREZRAČEVANJE:</t>
  </si>
  <si>
    <t>Strojni izkop jarka v materialu II-III. kategorije za izvedbo prehodnega jaška, vgradnja betonske cevi Ø80 cm, globine 100 cm, izdelava zgornje betonske plošče iz betona C25/30, z odprtino za pokrov in dobava ter vgradnja LTŽ pokrova 60x60 cm, nosilnost 40 t, kompletno s preboji v betonski cevi ter vzidavo cevi kabelske kanalizacije v betonsko cev.</t>
  </si>
  <si>
    <t>Izkop terena ob objektu do globine cca 2 m t, popravilo horizontalne  hidroizolacije z bitumenskimi trakovi T4  in tlaka, ter ponovni zasip jarka (kot za toplovod).</t>
  </si>
  <si>
    <t>SKUPAJ GOI:</t>
  </si>
  <si>
    <t>PE DN 125</t>
  </si>
  <si>
    <t>Zagon prezračevalne naprave s poučitvijo uporabnika
Meritve prezračevalnih količin, nastavitev prezračevalnih količin z upoštevanjem regulacije ter izdelava zapisnika.</t>
  </si>
  <si>
    <t>Manjša  gradbena  dela: lzdelava  prebojev,  utorov,  dolbenje skozi  zidove  za  potrebe  razvoda  in  podobno.  Komplet  s tesnilnim  materialom  in  vzpostavitvijo  v  obstoječe   stanje. Mere preveriti na licu mesta.</t>
  </si>
  <si>
    <t xml:space="preserve">Vršenje kontrole delovanja instaliranega sistema na projektno pričakovane karakteristike. Pri čemer se v obliki zapisnika dokazuje brezhibno delovanje, vklop izklop in delovanje varnostnih sistemov. Zapisnika preda izvajalec in potrdi nadzor ter projektant
lzdelava in predaja navodil za obratovanje in vzdrževanje v digitalni in fizični obliki, ki jih predhodno pregleda in potrdi nadzor in projektant.
</t>
  </si>
  <si>
    <t># V cenah po enoti upoštevati vse transporte odpadnega in drugega materiala ter hranitev le tega znotraj gradbišča  na deponiji. Nadalje ostale stroške gradbišča in eventualno potrebne zaščite obstoječega stanja, pred vremenski vplivi, pred načinom izvedbe del in ostalo. V cenah po enoti vračunati tudi grobo čiščenje med izvedbo del in finalno čiščenje po zaključku del.</t>
  </si>
  <si>
    <r>
      <rPr>
        <b/>
        <sz val="11"/>
        <color indexed="8"/>
        <rFont val="Arial Narrow"/>
        <family val="2"/>
        <charset val="238"/>
      </rPr>
      <t>Filtrska sekcija:</t>
    </r>
    <r>
      <rPr>
        <sz val="11"/>
        <color indexed="8"/>
        <rFont val="Arial Narrow"/>
        <family val="2"/>
        <charset val="238"/>
      </rPr>
      <t xml:space="preserve">
Kasetni filtri kvalitete F7 za sveži zrak. Zapiralni mehanizem omogoča enostavno ter hitro menjavo filtrov, istočasno pa zagotavlja dobro tesnjenje. Za dodatno tesnjenje pa skrbijo tesnila na obodu filtrske sekcije.</t>
    </r>
  </si>
  <si>
    <r>
      <rPr>
        <b/>
        <sz val="11"/>
        <color indexed="8"/>
        <rFont val="Arial Narrow"/>
        <family val="2"/>
        <charset val="238"/>
      </rPr>
      <t>Dovodni ventilator:</t>
    </r>
    <r>
      <rPr>
        <sz val="11"/>
        <color indexed="8"/>
        <rFont val="Arial Narrow"/>
        <family val="2"/>
        <charset val="238"/>
      </rPr>
      <t xml:space="preserve">
Direktno gnani ventilator s frekvenčno krmiljenim motorjem. Ventilator je statično in dinamično uravnotežen. Ventilatorski kolo in motor sta montirana na neodvisni podstavek  z vodili, vključno z gumijastimi proti vibracijskimi podlogami. Ventilator in ohišje naprave sta spojena z gibljivim priključkom, kar preprečuje prenos vibracij med obratovanjem. 
Dovod zraka: 3.500 m3/h     100 Pa    Pel=1,3kW</t>
    </r>
  </si>
  <si>
    <r>
      <rPr>
        <b/>
        <sz val="11"/>
        <color indexed="8"/>
        <rFont val="Arial Narrow"/>
        <family val="2"/>
        <charset val="238"/>
      </rPr>
      <t>Vodni</t>
    </r>
    <r>
      <rPr>
        <sz val="11"/>
        <color indexed="8"/>
        <rFont val="Arial Narrow"/>
        <family val="2"/>
        <charset val="238"/>
      </rPr>
      <t xml:space="preserve"> grelnik je sestavljen iz ohišja iz učinka, grelni elementi so iz nerjavnega materiala EN 1.4301. V ločenem delu so električne priključne sponke. Električni grelnik ima dvojno zaščito pred pregretjem: z avtomatskim in ročnim resetiranjem ter regulacijo z 0-10V zunanjim signalom.
Tehnični podatki:
- grelna moč: 32,75 kW
- temperatura za grelnikom: 12 °C
- število stopenj električnega grelnika: 1</t>
    </r>
  </si>
  <si>
    <r>
      <rPr>
        <b/>
        <sz val="11"/>
        <color indexed="8"/>
        <rFont val="Arial Narrow"/>
        <family val="2"/>
        <charset val="238"/>
      </rPr>
      <t>Regulacija:</t>
    </r>
    <r>
      <rPr>
        <sz val="11"/>
        <color indexed="8"/>
        <rFont val="Arial Narrow"/>
        <family val="2"/>
        <charset val="238"/>
      </rPr>
      <t xml:space="preserve">
Elektro krmilna omara za montažo na steno se sestoji iz močnostne opreme (varovalk posameznih sklopov...) ter mikroprocesorskega krmilnika. V sklopu regulacije so upoštevana vsa potrebna tipala oz. stikala (temp. tipala na dovodu, odvodu, protizmrzovalni termostati, tlačna stikala za sign. umazanosti filtrov) potrebna za izvedbo vseh zahtevanih funkcij. 
DDC krmilnik s potrebnim naloženim softwareom je montiran v elektro krmilni omari. Krmilno/reg. sklop omogoča naslednje posebne funkcije:
- regulacija pretoka dovodnega ventilatorja glede na podtlak v prostoru
- temperaturna regulacija dovodnega zraka                                                                                                                                                                                                                                                                                                                                                                                                                  
- delovanje po tedenskem urniku                     
- zvezna regulacija zunanje enote toplotne črpalke            
- zvezna regulacija električnega grelnika
- vgrajen WEB server za povezavo na računalnik                                                                  - ModBUS vmesnik
</t>
    </r>
  </si>
  <si>
    <t>Cevi  za  odvod  kondenza  izdelane  iz trdega polipropilena  PP-ja po DIN 19531 tip HT, zatesnjene z gumijastimi   tesnili   vključno   z   vsemi   fazonskimi   kosi   in pritrdilnim  materialom. Vključno s proti smradno zaporo</t>
  </si>
  <si>
    <t xml:space="preserve">Dobava  in  montaža </t>
  </si>
  <si>
    <t>Izolacija vseh kanalov, ki niso izolirani pri prehodu skozi gradbeno konstrukcijo zaradi preprečevanja prenosa hrupa. izolacijo z zaprto celično strukturo, naslednjimi lastnostmi: difuzijsko odpornostjo µ2:10000 preizkušeno po DIN EN 13469, toplotno prevodnostjo  lambda=0,036W/mK pri 20°c, produkt kot npr.: Kaiflex ST 9mm, vključno z lepilom.</t>
  </si>
  <si>
    <t>Cevni kanalski razvoda iz spiralne cevi za potrebe prezračevanja. Komplet z obešalnim materialom in pripadajočimi fazonskimi kosi. Vključno z tesnjenjem in montažo odsesovalnih elementov.</t>
  </si>
  <si>
    <t xml:space="preserve">Dobava in montaža </t>
  </si>
  <si>
    <t>Obešalni material za okrogle pločevinaste spiro kanale, korozijsko zaščitenega s pocinkanjem. Vključno z montažo na nosilno konstrukcijo kot na primer: WALRAVEN</t>
  </si>
  <si>
    <t>Izolacija na okrogle spiro kanale za  dovod in odvod zraka z izolacijo narejena iz posameznih trakov mineralne volne (lamel), odporna na visoke temperature z eno površino, kasirano z aluminijasto folijo, ojačano s steklenimi vlakni iz negorljivega materiala A1 razreda, zaprto celične strukture, naslednjimi lastnostmi: difuzijsko odpornostjo µ2:10000 preizkušeno po DIN EN 13469, toplotno prevodnostjo  1'=0,036W/mK pri 20°c, produkt kot npr.: Knauf insulation Power-Tek LM 550/ALU 40mm, vključno z lepilom. Vgradnja po navodilih proizvajalca!</t>
  </si>
  <si>
    <t>Prezračevalna rešetka za potrebe dovoda in odvoda zraka. S protismerno regulacijo, Horizontalno in vertikalno nastavljive lamele. lzdelana iz vlečenih Al profilov v naravni barvi aluminija, pritrjena z vidnimi vijaki, nastavni del s protismernimi lamelami za regulacijo količine zraka.
Vgradnja v  kanalsko omrežje. Komplet z pritrdilnim in tesnilnim materialom, kot npr. Tip:
TehnoVentil, MCDZ-O/600x200/ SC</t>
  </si>
  <si>
    <t>Okrogli regulator pretoka za uravnavanje konstantnega pretoka zraka v posamezno kapsulo. Vgradnja v kanalsko mrežo. Komplet s pritrdilnim in tesnilnim materialom. Kot npr.: TROX</t>
  </si>
  <si>
    <t>Aluminijasta zaščitna zunanja rešetka za namen zajema in izpuha zraka in zaščito pred zunanjimi vplivi. Rešetka se vgradi direktno na kanal. Komplet z pritrdilnim in tesnilnim materialom. Barvo uskladiti z barvo fasade oz. po izboru arhitekta/investitorja. Kot npr.: Bossplast</t>
  </si>
  <si>
    <t>Dvig prezračevalne sestavne enote z dvigalom od zunaj v objekt skozi revizijsko odprtino za črpalne enote, komplet  z  vsemi  prenosi,   pritrdilnim   in  veznim materialom do predvidenega mesta.</t>
  </si>
  <si>
    <t xml:space="preserve">Kanalski ventilator za odvodne prezračevalne sisteme. Konstrukcija iz aluminijastega okvirja z vogali, ojačanimi s steklenimi vlakni, in dvoplastnimi pocinkanimi jeklenimi ploščami. Vključuje 30 mm izolacije izmineralne volne. Ventilatorji MUB so opremljeni z motorji AC ali EC z visokim izkoristkom, nameščenimi v zračni tok </t>
  </si>
  <si>
    <t>Ustreza tip ali enakovredno</t>
  </si>
  <si>
    <t>npr. Tip:</t>
  </si>
  <si>
    <t xml:space="preserve">MUB 042 450EV sileo Multibox, </t>
  </si>
  <si>
    <t>Dodatno vključiti:</t>
  </si>
  <si>
    <t>1x STVS1-35L22</t>
  </si>
  <si>
    <t xml:space="preserve">2x CCM okrog.izh. MUB042 d560 </t>
  </si>
  <si>
    <t>OBR 1a</t>
  </si>
  <si>
    <t>SPECIFIKACIJA PONUDBE za "Razvlaževanje grabelj in ogrevanje"</t>
  </si>
  <si>
    <t xml:space="preserve">Ponudnik: </t>
  </si>
  <si>
    <t xml:space="preserve">Št. ponudbenega predračuna:  </t>
  </si>
  <si>
    <t>SKUPAJ BREZ DDV:</t>
  </si>
  <si>
    <t>DDV - 76. a člen ZDDV-1 (22 %)</t>
  </si>
  <si>
    <t>REKAPITULACIJA</t>
  </si>
  <si>
    <t>Vrednost skupaj brez DDV</t>
  </si>
  <si>
    <t>Datum:______________</t>
  </si>
  <si>
    <t>Žig:</t>
  </si>
  <si>
    <t>Podpis:</t>
  </si>
  <si>
    <t>SKLOP 1 - Razvlaževanje objekta grabelj na Centralni čistilni napravi Kranj</t>
  </si>
  <si>
    <t>Razvlaževanje objekta grabelj na Centralni čistilni napravi Kranj - SKLOP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</si>
</sst>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 #,##0.00\ &quot;€&quot;_-;\-* #,##0.00\ &quot;€&quot;_-;_-* &quot;-&quot;??\ &quot;€&quot;_-;_-@_-"/>
    <numFmt numFmtId="43" formatCode="_-* #,##0.00_-;\-* #,##0.00_-;_-* &quot;-&quot;??_-;_-@_-"/>
    <numFmt numFmtId="164" formatCode=";;;"/>
    <numFmt numFmtId="165" formatCode="_-* #,##0.00&quot; SIT&quot;_-;\-* #,##0.00&quot; SIT&quot;_-;_-* \-??&quot; SIT&quot;_-;_-@_-"/>
    <numFmt numFmtId="166" formatCode="_ [$€]\ * #,##0.00_ ;_ [$€]\ * \-#,##0.00_ ;_ [$€]\ * &quot;-&quot;??_ ;_ @_ "/>
    <numFmt numFmtId="167" formatCode="0\ %"/>
    <numFmt numFmtId="168" formatCode="_-* #,##0.00\ [$€-424]_-;\-* #,##0.00\ [$€-424]_-;_-* &quot;-&quot;??\ [$€-424]_-;_-@_-"/>
    <numFmt numFmtId="169" formatCode="_-* #,##0.00\ _€_-;\-* #,##0.00\ _€_-;_-* &quot;-&quot;??\ _€_-;_-@_-"/>
    <numFmt numFmtId="170" formatCode="#,##0.0"/>
    <numFmt numFmtId="171" formatCode="_-* #,##0.00\ _S_I_T_-;\-* #,##0.00\ _S_I_T_-;_-* &quot;-&quot;??\ _S_I_T_-;_-@_-"/>
    <numFmt numFmtId="172" formatCode="0.0"/>
    <numFmt numFmtId="173" formatCode="00&quot;.&quot;"/>
    <numFmt numFmtId="174" formatCode="#.00"/>
  </numFmts>
  <fonts count="56">
    <font>
      <sz val="10"/>
      <name val="Arial CE"/>
      <family val="2"/>
      <charset val="238"/>
    </font>
    <font>
      <sz val="10"/>
      <name val="Times New Roman"/>
      <family val="1"/>
      <charset val="238"/>
    </font>
    <font>
      <sz val="10"/>
      <name val="Times New Roman CE"/>
      <family val="1"/>
      <charset val="238"/>
    </font>
    <font>
      <sz val="10"/>
      <color indexed="8"/>
      <name val="Times New Roman CE"/>
      <family val="1"/>
      <charset val="238"/>
    </font>
    <font>
      <i/>
      <sz val="10"/>
      <color indexed="8"/>
      <name val="Times New Roman CE"/>
      <family val="1"/>
      <charset val="238"/>
    </font>
    <font>
      <b/>
      <sz val="10"/>
      <name val="Times New Roman CE"/>
      <family val="1"/>
      <charset val="238"/>
    </font>
    <font>
      <vertAlign val="superscript"/>
      <sz val="10"/>
      <color indexed="8"/>
      <name val="Times New Roman CE"/>
      <family val="1"/>
      <charset val="238"/>
    </font>
    <font>
      <sz val="14"/>
      <color indexed="8"/>
      <name val="Times New Roman CE"/>
      <family val="1"/>
      <charset val="238"/>
    </font>
    <font>
      <b/>
      <sz val="12"/>
      <color indexed="16"/>
      <name val="Times New Roman CE"/>
      <family val="1"/>
      <charset val="238"/>
    </font>
    <font>
      <b/>
      <sz val="14"/>
      <color indexed="8"/>
      <name val="Times New Roman CE"/>
      <family val="1"/>
      <charset val="238"/>
    </font>
    <font>
      <b/>
      <sz val="10"/>
      <color indexed="16"/>
      <name val="Times New Roman CE"/>
      <family val="1"/>
      <charset val="238"/>
    </font>
    <font>
      <b/>
      <sz val="14"/>
      <color indexed="16"/>
      <name val="Times New Roman CE"/>
      <family val="1"/>
      <charset val="238"/>
    </font>
    <font>
      <b/>
      <sz val="11"/>
      <color indexed="8"/>
      <name val="Times New Roman CE"/>
      <family val="1"/>
      <charset val="238"/>
    </font>
    <font>
      <b/>
      <sz val="12"/>
      <color indexed="8"/>
      <name val="Times New Roman CE"/>
      <family val="1"/>
      <charset val="238"/>
    </font>
    <font>
      <b/>
      <sz val="12"/>
      <name val="Times New Roman CE"/>
      <family val="1"/>
      <charset val="238"/>
    </font>
    <font>
      <b/>
      <u/>
      <sz val="10"/>
      <name val="Times New Roman CE"/>
      <family val="1"/>
      <charset val="238"/>
    </font>
    <font>
      <i/>
      <sz val="10"/>
      <name val="Times New Roman CE"/>
      <family val="1"/>
      <charset val="238"/>
    </font>
    <font>
      <b/>
      <vertAlign val="superscript"/>
      <sz val="10"/>
      <name val="Times New Roman CE"/>
      <family val="1"/>
      <charset val="238"/>
    </font>
    <font>
      <vertAlign val="superscript"/>
      <sz val="10"/>
      <name val="Times New Roman CE"/>
      <family val="1"/>
      <charset val="238"/>
    </font>
    <font>
      <sz val="10"/>
      <color indexed="10"/>
      <name val="Times New Roman CE"/>
      <family val="1"/>
      <charset val="238"/>
    </font>
    <font>
      <b/>
      <sz val="10"/>
      <color indexed="8"/>
      <name val="Times New Roman CE"/>
      <family val="1"/>
      <charset val="238"/>
    </font>
    <font>
      <sz val="10"/>
      <name val="Arial CE"/>
      <family val="2"/>
      <charset val="238"/>
    </font>
    <font>
      <sz val="10"/>
      <name val="Arial"/>
      <family val="2"/>
      <charset val="238"/>
    </font>
    <font>
      <sz val="8"/>
      <name val="Arial CE"/>
      <family val="2"/>
      <charset val="238"/>
    </font>
    <font>
      <i/>
      <sz val="10"/>
      <name val="SL Dutch"/>
    </font>
    <font>
      <sz val="10"/>
      <name val="Arial CE"/>
      <charset val="238"/>
    </font>
    <font>
      <sz val="10"/>
      <name val="MS Sans Serif"/>
      <family val="2"/>
      <charset val="238"/>
    </font>
    <font>
      <sz val="12"/>
      <name val="Times New Roman"/>
      <family val="1"/>
      <charset val="238"/>
    </font>
    <font>
      <sz val="12"/>
      <name val="Arial"/>
      <family val="2"/>
      <charset val="238"/>
    </font>
    <font>
      <sz val="10"/>
      <name val="Helv"/>
      <family val="2"/>
      <charset val="204"/>
    </font>
    <font>
      <sz val="10"/>
      <name val="Arial CE"/>
    </font>
    <font>
      <sz val="11"/>
      <color theme="1"/>
      <name val="Calibri"/>
      <family val="2"/>
      <charset val="238"/>
      <scheme val="minor"/>
    </font>
    <font>
      <sz val="10"/>
      <color rgb="FF000000"/>
      <name val="Arial"/>
      <family val="2"/>
      <charset val="238"/>
    </font>
    <font>
      <sz val="11"/>
      <color theme="1"/>
      <name val="Calibri"/>
      <family val="2"/>
      <scheme val="minor"/>
    </font>
    <font>
      <sz val="11"/>
      <color indexed="8"/>
      <name val="Calibri"/>
      <family val="2"/>
    </font>
    <font>
      <sz val="10"/>
      <name val="Gatineau"/>
    </font>
    <font>
      <sz val="11"/>
      <color indexed="8"/>
      <name val="Arial Narrow"/>
      <family val="2"/>
      <charset val="238"/>
    </font>
    <font>
      <sz val="10"/>
      <color theme="1"/>
      <name val="Century Gothic"/>
      <family val="2"/>
      <charset val="238"/>
    </font>
    <font>
      <sz val="11"/>
      <color theme="1"/>
      <name val="Arial Narrow"/>
      <family val="2"/>
      <charset val="238"/>
    </font>
    <font>
      <sz val="11"/>
      <name val="Arial Narrow"/>
      <family val="2"/>
      <charset val="238"/>
    </font>
    <font>
      <sz val="10"/>
      <name val="Century Gothic"/>
      <family val="2"/>
      <charset val="238"/>
    </font>
    <font>
      <b/>
      <u/>
      <sz val="16"/>
      <name val="Century Gothic"/>
      <family val="2"/>
      <charset val="238"/>
    </font>
    <font>
      <b/>
      <sz val="11"/>
      <name val="Arial Narrow"/>
      <family val="2"/>
      <charset val="238"/>
    </font>
    <font>
      <b/>
      <i/>
      <sz val="11"/>
      <name val="Arial Narrow"/>
      <family val="2"/>
      <charset val="238"/>
    </font>
    <font>
      <vertAlign val="superscript"/>
      <sz val="11"/>
      <name val="Arial Narrow"/>
      <family val="2"/>
      <charset val="238"/>
    </font>
    <font>
      <sz val="11"/>
      <color indexed="10"/>
      <name val="Arial Narrow"/>
      <family val="2"/>
      <charset val="238"/>
    </font>
    <font>
      <sz val="11"/>
      <color rgb="FFFF0000"/>
      <name val="Arial Narrow"/>
      <family val="2"/>
      <charset val="238"/>
    </font>
    <font>
      <u/>
      <sz val="11"/>
      <name val="Arial Narrow"/>
      <family val="2"/>
      <charset val="238"/>
    </font>
    <font>
      <i/>
      <sz val="11"/>
      <name val="Arial Narrow"/>
      <family val="2"/>
      <charset val="238"/>
    </font>
    <font>
      <b/>
      <sz val="11"/>
      <color rgb="FF000000"/>
      <name val="Arial Narrow"/>
      <family val="2"/>
      <charset val="238"/>
    </font>
    <font>
      <b/>
      <sz val="11"/>
      <color indexed="8"/>
      <name val="Arial Narrow"/>
      <family val="2"/>
      <charset val="238"/>
    </font>
    <font>
      <sz val="10"/>
      <color theme="1"/>
      <name val="Arial"/>
      <family val="2"/>
      <charset val="238"/>
    </font>
    <font>
      <b/>
      <sz val="10"/>
      <name val="Arial"/>
      <family val="2"/>
      <charset val="238"/>
    </font>
    <font>
      <b/>
      <i/>
      <sz val="10"/>
      <name val="Arial"/>
      <family val="2"/>
      <charset val="238"/>
    </font>
    <font>
      <i/>
      <sz val="10"/>
      <name val="Arial"/>
      <family val="2"/>
      <charset val="238"/>
    </font>
    <font>
      <i/>
      <sz val="10"/>
      <color indexed="9"/>
      <name val="Arial"/>
      <family val="2"/>
      <charset val="238"/>
    </font>
  </fonts>
  <fills count="7">
    <fill>
      <patternFill patternType="none"/>
    </fill>
    <fill>
      <patternFill patternType="gray125"/>
    </fill>
    <fill>
      <patternFill patternType="solid">
        <fgColor indexed="22"/>
        <bgColor indexed="27"/>
      </patternFill>
    </fill>
    <fill>
      <patternFill patternType="solid">
        <fgColor theme="0" tint="-0.249977111117893"/>
        <bgColor indexed="27"/>
      </patternFill>
    </fill>
    <fill>
      <patternFill patternType="solid">
        <fgColor theme="0" tint="-0.14999847407452621"/>
        <bgColor indexed="64"/>
      </patternFill>
    </fill>
    <fill>
      <patternFill patternType="solid">
        <fgColor theme="6" tint="0.79998168889431442"/>
        <bgColor indexed="27"/>
      </patternFill>
    </fill>
    <fill>
      <patternFill patternType="solid">
        <fgColor theme="6" tint="0.79998168889431442"/>
        <bgColor indexed="64"/>
      </patternFill>
    </fill>
  </fills>
  <borders count="9">
    <border>
      <left/>
      <right/>
      <top/>
      <bottom/>
      <diagonal/>
    </border>
    <border>
      <left/>
      <right/>
      <top/>
      <bottom style="double">
        <color indexed="8"/>
      </bottom>
      <diagonal/>
    </border>
    <border>
      <left/>
      <right/>
      <top style="double">
        <color indexed="8"/>
      </top>
      <bottom style="double">
        <color indexed="8"/>
      </bottom>
      <diagonal/>
    </border>
    <border>
      <left/>
      <right/>
      <top/>
      <bottom style="double">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5">
    <xf numFmtId="0" fontId="0" fillId="0" borderId="0"/>
    <xf numFmtId="0" fontId="27" fillId="0" borderId="0"/>
    <xf numFmtId="0" fontId="21" fillId="0" borderId="0"/>
    <xf numFmtId="0" fontId="26" fillId="0" borderId="0" applyNumberFormat="0" applyFont="0" applyFill="0" applyBorder="0" applyAlignment="0" applyProtection="0">
      <alignment vertical="top"/>
    </xf>
    <xf numFmtId="0" fontId="31" fillId="0" borderId="0"/>
    <xf numFmtId="0" fontId="25" fillId="0" borderId="0"/>
    <xf numFmtId="0" fontId="21" fillId="0" borderId="0"/>
    <xf numFmtId="0" fontId="32" fillId="0" borderId="0" applyNumberFormat="0" applyBorder="0" applyProtection="0"/>
    <xf numFmtId="0" fontId="25" fillId="0" borderId="0"/>
    <xf numFmtId="0" fontId="33" fillId="0" borderId="0"/>
    <xf numFmtId="0" fontId="25" fillId="0" borderId="0"/>
    <xf numFmtId="0" fontId="22" fillId="0" borderId="0"/>
    <xf numFmtId="0" fontId="33" fillId="0" borderId="0"/>
    <xf numFmtId="166" fontId="28" fillId="0" borderId="0"/>
    <xf numFmtId="0" fontId="31" fillId="0" borderId="0"/>
    <xf numFmtId="0" fontId="22" fillId="0" borderId="0"/>
    <xf numFmtId="0" fontId="30" fillId="0" borderId="0"/>
    <xf numFmtId="0" fontId="30" fillId="0" borderId="0"/>
    <xf numFmtId="0" fontId="31" fillId="0" borderId="0"/>
    <xf numFmtId="1" fontId="24" fillId="0" borderId="0"/>
    <xf numFmtId="0" fontId="22" fillId="0" borderId="0"/>
    <xf numFmtId="0" fontId="31" fillId="0" borderId="0"/>
    <xf numFmtId="0" fontId="29" fillId="0" borderId="0"/>
    <xf numFmtId="0" fontId="1" fillId="0" borderId="0"/>
    <xf numFmtId="0" fontId="1" fillId="0" borderId="0"/>
    <xf numFmtId="167" fontId="21" fillId="0" borderId="0" applyFill="0" applyBorder="0" applyAlignment="0" applyProtection="0"/>
    <xf numFmtId="165" fontId="21" fillId="0" borderId="0" applyFill="0" applyBorder="0" applyAlignment="0" applyProtection="0"/>
    <xf numFmtId="169" fontId="22" fillId="0" borderId="0" applyFont="0" applyFill="0" applyBorder="0" applyAlignment="0" applyProtection="0"/>
    <xf numFmtId="0" fontId="22" fillId="0" borderId="0"/>
    <xf numFmtId="43" fontId="21" fillId="0" borderId="0" applyFont="0" applyFill="0" applyBorder="0" applyAlignment="0" applyProtection="0"/>
    <xf numFmtId="0" fontId="22" fillId="0" borderId="0"/>
    <xf numFmtId="171" fontId="22" fillId="0" borderId="0" applyFont="0" applyFill="0" applyBorder="0" applyAlignment="0" applyProtection="0"/>
    <xf numFmtId="171" fontId="22" fillId="0" borderId="0" applyFont="0" applyFill="0" applyBorder="0" applyAlignment="0" applyProtection="0"/>
    <xf numFmtId="0" fontId="22" fillId="0" borderId="0"/>
    <xf numFmtId="0" fontId="25" fillId="0" borderId="0"/>
    <xf numFmtId="0" fontId="22" fillId="0" borderId="0"/>
    <xf numFmtId="0" fontId="34" fillId="0" borderId="0"/>
    <xf numFmtId="0" fontId="25" fillId="0" borderId="0"/>
    <xf numFmtId="171" fontId="22" fillId="0" borderId="0" applyFont="0" applyFill="0" applyBorder="0" applyAlignment="0" applyProtection="0"/>
    <xf numFmtId="171" fontId="35" fillId="0" borderId="0" applyFont="0" applyFill="0" applyBorder="0" applyAlignment="0" applyProtection="0"/>
    <xf numFmtId="0" fontId="21" fillId="0" borderId="0"/>
    <xf numFmtId="0" fontId="37" fillId="0" borderId="0" applyProtection="0">
      <alignment horizontal="left" vertical="justify" wrapText="1"/>
    </xf>
    <xf numFmtId="0" fontId="40" fillId="0" borderId="0"/>
    <xf numFmtId="0" fontId="25" fillId="0" borderId="0"/>
    <xf numFmtId="2" fontId="41" fillId="0" borderId="0" applyProtection="0">
      <alignment horizontal="left" vertical="center"/>
    </xf>
  </cellStyleXfs>
  <cellXfs count="325">
    <xf numFmtId="0" fontId="0" fillId="0" borderId="0" xfId="0"/>
    <xf numFmtId="0" fontId="2" fillId="0" borderId="0" xfId="0" applyFont="1" applyAlignment="1" applyProtection="1">
      <alignment horizontal="right"/>
      <protection locked="0"/>
    </xf>
    <xf numFmtId="0" fontId="2" fillId="0" borderId="0" xfId="0" applyFont="1" applyAlignment="1">
      <alignment horizontal="center"/>
    </xf>
    <xf numFmtId="0" fontId="2" fillId="0" borderId="0" xfId="0" applyFont="1" applyAlignment="1">
      <alignment horizontal="left"/>
    </xf>
    <xf numFmtId="0" fontId="2" fillId="0" borderId="0" xfId="0" applyFont="1" applyProtection="1">
      <protection locked="0"/>
    </xf>
    <xf numFmtId="0" fontId="2" fillId="0" borderId="0" xfId="0" applyFont="1"/>
    <xf numFmtId="4" fontId="2" fillId="0" borderId="0" xfId="0" applyNumberFormat="1" applyFont="1" applyProtection="1">
      <protection locked="0"/>
    </xf>
    <xf numFmtId="4" fontId="2" fillId="0" borderId="0" xfId="0" applyNumberFormat="1" applyFont="1"/>
    <xf numFmtId="0" fontId="7" fillId="0" borderId="0" xfId="0" applyFont="1" applyAlignment="1">
      <alignment horizontal="center"/>
    </xf>
    <xf numFmtId="0" fontId="8" fillId="0" borderId="0" xfId="0" applyFont="1" applyAlignment="1">
      <alignment horizontal="left"/>
    </xf>
    <xf numFmtId="0" fontId="9" fillId="0" borderId="0" xfId="0" applyFont="1"/>
    <xf numFmtId="0" fontId="10" fillId="0" borderId="0" xfId="0" applyFont="1" applyAlignment="1">
      <alignment horizontal="center"/>
    </xf>
    <xf numFmtId="4" fontId="9" fillId="0" borderId="0" xfId="0" applyNumberFormat="1" applyFont="1"/>
    <xf numFmtId="0" fontId="9" fillId="0" borderId="0" xfId="0" applyFont="1" applyAlignment="1">
      <alignment horizontal="center"/>
    </xf>
    <xf numFmtId="0" fontId="11" fillId="0" borderId="0" xfId="0" applyFont="1" applyAlignment="1">
      <alignment horizontal="left"/>
    </xf>
    <xf numFmtId="0" fontId="3" fillId="0" borderId="0" xfId="0" applyFont="1" applyAlignment="1">
      <alignment horizontal="center"/>
    </xf>
    <xf numFmtId="0" fontId="3" fillId="0" borderId="0" xfId="0" applyFont="1" applyAlignment="1">
      <alignment horizontal="left"/>
    </xf>
    <xf numFmtId="0" fontId="3" fillId="0" borderId="0" xfId="0" applyFont="1"/>
    <xf numFmtId="4" fontId="3" fillId="0" borderId="0" xfId="0" applyNumberFormat="1" applyFont="1"/>
    <xf numFmtId="0" fontId="12" fillId="0" borderId="1" xfId="0" applyFont="1" applyBorder="1" applyAlignment="1">
      <alignment horizontal="center" wrapText="1"/>
    </xf>
    <xf numFmtId="0" fontId="13" fillId="0" borderId="1" xfId="0" applyFont="1" applyBorder="1" applyAlignment="1">
      <alignment horizontal="left" vertical="top" wrapText="1"/>
    </xf>
    <xf numFmtId="0" fontId="14" fillId="0" borderId="1" xfId="0" applyFont="1" applyBorder="1" applyAlignment="1">
      <alignment horizontal="center" wrapText="1"/>
    </xf>
    <xf numFmtId="4" fontId="12" fillId="0" borderId="1" xfId="0" applyNumberFormat="1" applyFont="1" applyBorder="1" applyAlignment="1">
      <alignment horizontal="center" wrapText="1"/>
    </xf>
    <xf numFmtId="4" fontId="13" fillId="0" borderId="1" xfId="0" applyNumberFormat="1" applyFont="1" applyBorder="1" applyAlignment="1">
      <alignment horizontal="center" wrapText="1"/>
    </xf>
    <xf numFmtId="164" fontId="3" fillId="0" borderId="0" xfId="0" applyNumberFormat="1" applyFont="1" applyAlignment="1">
      <alignment horizontal="center"/>
    </xf>
    <xf numFmtId="0" fontId="13" fillId="0" borderId="0" xfId="0" applyFont="1" applyAlignment="1">
      <alignment horizontal="left"/>
    </xf>
    <xf numFmtId="0" fontId="13" fillId="0" borderId="0" xfId="0" applyFont="1" applyProtection="1">
      <protection locked="0"/>
    </xf>
    <xf numFmtId="0" fontId="13" fillId="0" borderId="0" xfId="0" applyFont="1"/>
    <xf numFmtId="164" fontId="3" fillId="0" borderId="0" xfId="0" applyNumberFormat="1" applyFont="1"/>
    <xf numFmtId="4" fontId="13" fillId="0" borderId="0" xfId="0" applyNumberFormat="1" applyFont="1" applyAlignment="1" applyProtection="1">
      <alignment horizontal="center"/>
      <protection locked="0"/>
    </xf>
    <xf numFmtId="4" fontId="13" fillId="0" borderId="0" xfId="0" applyNumberFormat="1" applyFont="1" applyAlignment="1">
      <alignment horizontal="center"/>
    </xf>
    <xf numFmtId="0" fontId="3" fillId="0" borderId="0" xfId="0" applyFont="1" applyAlignment="1">
      <alignment horizontal="center" vertical="top"/>
    </xf>
    <xf numFmtId="0" fontId="15" fillId="0" borderId="0" xfId="24" applyFont="1" applyAlignment="1">
      <alignment horizontal="left" vertical="top" wrapText="1"/>
    </xf>
    <xf numFmtId="0" fontId="3" fillId="0" borderId="0" xfId="0" applyFont="1" applyProtection="1">
      <protection locked="0"/>
    </xf>
    <xf numFmtId="4" fontId="3" fillId="0" borderId="0" xfId="0" applyNumberFormat="1" applyFont="1" applyProtection="1">
      <protection locked="0"/>
    </xf>
    <xf numFmtId="0" fontId="4" fillId="0" borderId="0" xfId="0" applyFont="1" applyAlignment="1">
      <alignment horizontal="left"/>
    </xf>
    <xf numFmtId="0" fontId="3" fillId="0" borderId="0" xfId="0" applyFont="1" applyAlignment="1" applyProtection="1">
      <alignment horizontal="right"/>
      <protection locked="0"/>
    </xf>
    <xf numFmtId="164" fontId="2" fillId="0" borderId="0" xfId="0" applyNumberFormat="1" applyFont="1"/>
    <xf numFmtId="4" fontId="3" fillId="0" borderId="0" xfId="26" applyNumberFormat="1" applyFont="1" applyFill="1" applyBorder="1" applyAlignment="1" applyProtection="1">
      <alignment horizontal="right"/>
      <protection locked="0"/>
    </xf>
    <xf numFmtId="4" fontId="3" fillId="0" borderId="0" xfId="0" applyNumberFormat="1" applyFont="1" applyAlignment="1">
      <alignment horizontal="right"/>
    </xf>
    <xf numFmtId="0" fontId="2" fillId="0" borderId="0" xfId="24" applyFont="1" applyAlignment="1">
      <alignment horizontal="left" vertical="top" wrapText="1"/>
    </xf>
    <xf numFmtId="0" fontId="16" fillId="0" borderId="0" xfId="0" applyFont="1" applyAlignment="1">
      <alignment horizontal="left"/>
    </xf>
    <xf numFmtId="4" fontId="2" fillId="0" borderId="0" xfId="0" applyNumberFormat="1" applyFont="1" applyAlignment="1">
      <alignment horizontal="right"/>
    </xf>
    <xf numFmtId="164" fontId="5" fillId="0" borderId="0" xfId="0" applyNumberFormat="1" applyFont="1"/>
    <xf numFmtId="0" fontId="15" fillId="0" borderId="0" xfId="0" applyFont="1" applyAlignment="1">
      <alignment horizontal="left" vertical="top" wrapText="1"/>
    </xf>
    <xf numFmtId="164" fontId="3" fillId="0" borderId="0" xfId="0" applyNumberFormat="1" applyFont="1" applyAlignment="1">
      <alignment horizontal="right"/>
    </xf>
    <xf numFmtId="4" fontId="3" fillId="0" borderId="0" xfId="0" applyNumberFormat="1" applyFont="1" applyAlignment="1" applyProtection="1">
      <alignment horizontal="right"/>
      <protection locked="0"/>
    </xf>
    <xf numFmtId="0" fontId="2" fillId="0" borderId="0" xfId="23" applyFont="1" applyAlignment="1" applyProtection="1">
      <alignment horizontal="right"/>
      <protection locked="0"/>
    </xf>
    <xf numFmtId="0" fontId="2" fillId="0" borderId="0" xfId="23" applyFont="1"/>
    <xf numFmtId="4" fontId="2" fillId="0" borderId="0" xfId="23" applyNumberFormat="1" applyFont="1"/>
    <xf numFmtId="0" fontId="19" fillId="0" borderId="0" xfId="0" applyFont="1" applyAlignment="1" applyProtection="1">
      <alignment horizontal="right"/>
      <protection locked="0"/>
    </xf>
    <xf numFmtId="0" fontId="19" fillId="0" borderId="0" xfId="0" applyFont="1"/>
    <xf numFmtId="4" fontId="19" fillId="0" borderId="0" xfId="0" applyNumberFormat="1" applyFont="1"/>
    <xf numFmtId="0" fontId="2" fillId="0" borderId="0" xfId="0" applyFont="1" applyAlignment="1">
      <alignment horizontal="left" vertical="top" wrapText="1"/>
    </xf>
    <xf numFmtId="4" fontId="2" fillId="0" borderId="0" xfId="0" applyNumberFormat="1" applyFont="1" applyAlignment="1" applyProtection="1">
      <alignment horizontal="right"/>
      <protection locked="0"/>
    </xf>
    <xf numFmtId="0" fontId="15" fillId="0" borderId="0" xfId="24" applyFont="1" applyAlignment="1">
      <alignment horizontal="justify" vertical="top" wrapText="1"/>
    </xf>
    <xf numFmtId="9" fontId="2" fillId="0" borderId="0" xfId="0" applyNumberFormat="1" applyFont="1"/>
    <xf numFmtId="0" fontId="2" fillId="0" borderId="0" xfId="0" applyFont="1" applyAlignment="1">
      <alignment horizontal="center" vertical="top" wrapText="1"/>
    </xf>
    <xf numFmtId="0" fontId="3" fillId="0" borderId="2" xfId="0" applyFont="1" applyBorder="1" applyAlignment="1">
      <alignment horizontal="center"/>
    </xf>
    <xf numFmtId="0" fontId="20" fillId="0" borderId="2" xfId="0" applyFont="1" applyBorder="1" applyAlignment="1">
      <alignment horizontal="left"/>
    </xf>
    <xf numFmtId="0" fontId="3" fillId="0" borderId="2" xfId="0" applyFont="1" applyBorder="1" applyProtection="1">
      <protection locked="0"/>
    </xf>
    <xf numFmtId="0" fontId="3" fillId="0" borderId="2" xfId="0" applyFont="1" applyBorder="1"/>
    <xf numFmtId="4" fontId="20" fillId="0" borderId="2" xfId="0" applyNumberFormat="1" applyFont="1" applyBorder="1" applyAlignment="1" applyProtection="1">
      <alignment horizontal="right"/>
      <protection locked="0"/>
    </xf>
    <xf numFmtId="4" fontId="20" fillId="0" borderId="2" xfId="0" applyNumberFormat="1" applyFont="1" applyBorder="1"/>
    <xf numFmtId="49" fontId="36" fillId="0" borderId="0" xfId="0" applyNumberFormat="1" applyFont="1" applyAlignment="1">
      <alignment vertical="top" wrapText="1"/>
    </xf>
    <xf numFmtId="0" fontId="39" fillId="0" borderId="0" xfId="33" applyFont="1" applyAlignment="1">
      <alignment horizontal="center"/>
    </xf>
    <xf numFmtId="0" fontId="38" fillId="0" borderId="0" xfId="41" applyFont="1">
      <alignment horizontal="left" vertical="justify" wrapText="1"/>
    </xf>
    <xf numFmtId="49" fontId="42" fillId="0" borderId="0" xfId="0" applyNumberFormat="1" applyFont="1" applyAlignment="1">
      <alignment horizontal="left" vertical="top"/>
    </xf>
    <xf numFmtId="0" fontId="39" fillId="0" borderId="0" xfId="40" applyFont="1"/>
    <xf numFmtId="174" fontId="39" fillId="0" borderId="0" xfId="40" applyNumberFormat="1" applyFont="1" applyAlignment="1">
      <alignment horizontal="right"/>
    </xf>
    <xf numFmtId="0" fontId="42" fillId="0" borderId="0" xfId="3" applyFont="1" applyFill="1" applyAlignment="1">
      <alignment horizontal="left" vertical="top"/>
    </xf>
    <xf numFmtId="0" fontId="39" fillId="0" borderId="0" xfId="0" applyFont="1" applyAlignment="1">
      <alignment horizontal="left" vertical="top" wrapText="1"/>
    </xf>
    <xf numFmtId="0" fontId="39" fillId="0" borderId="0" xfId="0" applyFont="1"/>
    <xf numFmtId="0" fontId="39" fillId="0" borderId="0" xfId="3" applyFont="1" applyAlignment="1">
      <alignment vertical="center"/>
    </xf>
    <xf numFmtId="0" fontId="42" fillId="0" borderId="0" xfId="33" applyFont="1" applyAlignment="1">
      <alignment horizontal="left" vertical="top" wrapText="1"/>
    </xf>
    <xf numFmtId="0" fontId="39" fillId="0" borderId="0" xfId="33" applyFont="1" applyAlignment="1">
      <alignment wrapText="1"/>
    </xf>
    <xf numFmtId="4" fontId="39" fillId="0" borderId="0" xfId="30" applyNumberFormat="1" applyFont="1" applyAlignment="1">
      <alignment horizontal="left"/>
    </xf>
    <xf numFmtId="0" fontId="39" fillId="0" borderId="0" xfId="0" applyFont="1" applyAlignment="1">
      <alignment horizontal="right"/>
    </xf>
    <xf numFmtId="0" fontId="42" fillId="0" borderId="0" xfId="33" applyFont="1" applyAlignment="1">
      <alignment wrapText="1"/>
    </xf>
    <xf numFmtId="4" fontId="39" fillId="0" borderId="0" xfId="30" applyNumberFormat="1" applyFont="1"/>
    <xf numFmtId="0" fontId="39" fillId="0" borderId="0" xfId="18" applyFont="1" applyAlignment="1">
      <alignment wrapText="1"/>
    </xf>
    <xf numFmtId="0" fontId="39" fillId="0" borderId="0" xfId="33" applyFont="1"/>
    <xf numFmtId="171" fontId="39" fillId="0" borderId="0" xfId="32" applyFont="1" applyFill="1"/>
    <xf numFmtId="0" fontId="39" fillId="0" borderId="0" xfId="0" applyFont="1" applyAlignment="1">
      <alignment wrapText="1"/>
    </xf>
    <xf numFmtId="0" fontId="39" fillId="0" borderId="0" xfId="0" applyFont="1" applyAlignment="1">
      <alignment horizontal="justify" vertical="top"/>
    </xf>
    <xf numFmtId="0" fontId="42" fillId="0" borderId="0" xfId="0" applyFont="1"/>
    <xf numFmtId="0" fontId="39" fillId="0" borderId="0" xfId="3" applyFont="1" applyAlignment="1">
      <alignment vertical="center" wrapText="1"/>
    </xf>
    <xf numFmtId="0" fontId="39" fillId="0" borderId="0" xfId="3" applyFont="1" applyAlignment="1">
      <alignment horizontal="right"/>
    </xf>
    <xf numFmtId="3" fontId="39" fillId="0" borderId="0" xfId="3" applyNumberFormat="1" applyFont="1" applyAlignment="1">
      <alignment horizontal="right"/>
    </xf>
    <xf numFmtId="0" fontId="47" fillId="0" borderId="0" xfId="0" applyFont="1" applyAlignment="1">
      <alignment vertical="center" wrapText="1"/>
    </xf>
    <xf numFmtId="0" fontId="42" fillId="0" borderId="0" xfId="0" applyFont="1" applyAlignment="1">
      <alignment vertical="center" wrapText="1"/>
    </xf>
    <xf numFmtId="0" fontId="39" fillId="0" borderId="0" xfId="0" applyFont="1" applyAlignment="1">
      <alignment vertical="center" wrapText="1"/>
    </xf>
    <xf numFmtId="0" fontId="39" fillId="0" borderId="0" xfId="0" applyFont="1" applyAlignment="1">
      <alignment horizontal="center"/>
    </xf>
    <xf numFmtId="0" fontId="39" fillId="0" borderId="0" xfId="2" applyFont="1" applyAlignment="1">
      <alignment vertical="top"/>
    </xf>
    <xf numFmtId="4" fontId="39" fillId="0" borderId="0" xfId="33" applyNumberFormat="1" applyFont="1" applyAlignment="1" applyProtection="1">
      <alignment horizontal="center"/>
      <protection locked="0"/>
    </xf>
    <xf numFmtId="0" fontId="39" fillId="0" borderId="0" xfId="33" applyFont="1" applyAlignment="1">
      <alignment horizontal="center" wrapText="1"/>
    </xf>
    <xf numFmtId="3" fontId="39" fillId="0" borderId="0" xfId="33" applyNumberFormat="1" applyFont="1" applyAlignment="1">
      <alignment horizontal="center"/>
    </xf>
    <xf numFmtId="4" fontId="39" fillId="0" borderId="0" xfId="0" applyNumberFormat="1" applyFont="1" applyAlignment="1">
      <alignment horizontal="right" vertical="top" wrapText="1"/>
    </xf>
    <xf numFmtId="4" fontId="39" fillId="0" borderId="0" xfId="0" applyNumberFormat="1" applyFont="1" applyAlignment="1">
      <alignment horizontal="right" vertical="top"/>
    </xf>
    <xf numFmtId="0" fontId="45" fillId="0" borderId="0" xfId="0" applyFont="1" applyAlignment="1">
      <alignment horizontal="right" vertical="top"/>
    </xf>
    <xf numFmtId="171" fontId="39" fillId="0" borderId="0" xfId="32" applyFont="1"/>
    <xf numFmtId="44" fontId="39" fillId="0" borderId="0" xfId="33" applyNumberFormat="1" applyFont="1" applyAlignment="1">
      <alignment horizontal="center" wrapText="1"/>
    </xf>
    <xf numFmtId="44" fontId="39" fillId="0" borderId="0" xfId="33" applyNumberFormat="1" applyFont="1" applyAlignment="1" applyProtection="1">
      <alignment horizontal="center"/>
      <protection locked="0"/>
    </xf>
    <xf numFmtId="0" fontId="22" fillId="0" borderId="0" xfId="0" applyFont="1" applyAlignment="1">
      <alignment horizontal="center" vertical="top"/>
    </xf>
    <xf numFmtId="0" fontId="22" fillId="0" borderId="0" xfId="0" applyFont="1" applyAlignment="1">
      <alignment horizontal="center"/>
    </xf>
    <xf numFmtId="0" fontId="22" fillId="0" borderId="0" xfId="0" applyFont="1" applyAlignment="1">
      <alignment vertical="top"/>
    </xf>
    <xf numFmtId="49" fontId="22" fillId="0" borderId="0" xfId="0" applyNumberFormat="1" applyFont="1" applyAlignment="1">
      <alignment horizontal="left" vertical="top"/>
    </xf>
    <xf numFmtId="0" fontId="52" fillId="0" borderId="0" xfId="0" applyFont="1" applyAlignment="1">
      <alignment horizontal="left" vertical="top"/>
    </xf>
    <xf numFmtId="0" fontId="52" fillId="0" borderId="0" xfId="0" applyFont="1"/>
    <xf numFmtId="0" fontId="52" fillId="0" borderId="0" xfId="0" applyFont="1" applyAlignment="1">
      <alignment horizontal="center"/>
    </xf>
    <xf numFmtId="0" fontId="52" fillId="0" borderId="0" xfId="0" applyFont="1" applyAlignment="1">
      <alignment vertical="top"/>
    </xf>
    <xf numFmtId="0" fontId="53" fillId="0" borderId="4" xfId="0" applyFont="1" applyBorder="1" applyAlignment="1">
      <alignment horizontal="left" vertical="top"/>
    </xf>
    <xf numFmtId="0" fontId="53" fillId="0" borderId="4" xfId="0" applyFont="1" applyBorder="1" applyAlignment="1">
      <alignment horizontal="left"/>
    </xf>
    <xf numFmtId="0" fontId="54" fillId="0" borderId="0" xfId="0" applyFont="1" applyAlignment="1">
      <alignment vertical="top"/>
    </xf>
    <xf numFmtId="0" fontId="54" fillId="0" borderId="0" xfId="0" applyFont="1" applyAlignment="1">
      <alignment vertical="top" wrapText="1"/>
    </xf>
    <xf numFmtId="0" fontId="54" fillId="0" borderId="0" xfId="0" applyFont="1"/>
    <xf numFmtId="49" fontId="53" fillId="5" borderId="0" xfId="0" applyNumberFormat="1" applyFont="1" applyFill="1" applyAlignment="1">
      <alignment horizontal="left" vertical="top"/>
    </xf>
    <xf numFmtId="49" fontId="53" fillId="5" borderId="0" xfId="0" applyNumberFormat="1" applyFont="1" applyFill="1" applyAlignment="1">
      <alignment horizontal="left" vertical="top" wrapText="1"/>
    </xf>
    <xf numFmtId="0" fontId="53" fillId="5" borderId="0" xfId="0" applyFont="1" applyFill="1"/>
    <xf numFmtId="0" fontId="53" fillId="5" borderId="0" xfId="0" applyFont="1" applyFill="1" applyAlignment="1">
      <alignment horizontal="center"/>
    </xf>
    <xf numFmtId="0" fontId="53" fillId="0" borderId="0" xfId="0" applyFont="1" applyAlignment="1">
      <alignment vertical="top"/>
    </xf>
    <xf numFmtId="0" fontId="53" fillId="0" borderId="0" xfId="0" applyFont="1" applyAlignment="1">
      <alignment horizontal="center" vertical="top"/>
    </xf>
    <xf numFmtId="49" fontId="53" fillId="0" borderId="0" xfId="0" applyNumberFormat="1" applyFont="1" applyAlignment="1">
      <alignment horizontal="left" vertical="top"/>
    </xf>
    <xf numFmtId="49" fontId="53" fillId="0" borderId="0" xfId="0" applyNumberFormat="1" applyFont="1" applyAlignment="1">
      <alignment horizontal="left" vertical="top" wrapText="1"/>
    </xf>
    <xf numFmtId="0" fontId="53" fillId="0" borderId="0" xfId="0" applyFont="1"/>
    <xf numFmtId="0" fontId="53" fillId="0" borderId="0" xfId="0" applyFont="1" applyAlignment="1">
      <alignment horizontal="center"/>
    </xf>
    <xf numFmtId="0" fontId="53" fillId="0" borderId="0" xfId="0" applyFont="1" applyAlignment="1">
      <alignment horizontal="left" vertical="top"/>
    </xf>
    <xf numFmtId="2" fontId="53" fillId="0" borderId="0" xfId="0" applyNumberFormat="1" applyFont="1" applyAlignment="1">
      <alignment horizontal="left" vertical="top" wrapText="1"/>
    </xf>
    <xf numFmtId="168" fontId="22" fillId="0" borderId="0" xfId="26" applyNumberFormat="1" applyFont="1" applyFill="1" applyBorder="1" applyAlignment="1">
      <alignment horizontal="center"/>
    </xf>
    <xf numFmtId="0" fontId="52" fillId="0" borderId="0" xfId="3" applyFont="1" applyFill="1" applyAlignment="1">
      <alignment vertical="center" wrapText="1"/>
    </xf>
    <xf numFmtId="0" fontId="53" fillId="0" borderId="3" xfId="0" applyFont="1" applyBorder="1" applyAlignment="1">
      <alignment vertical="top"/>
    </xf>
    <xf numFmtId="0" fontId="53" fillId="0" borderId="3" xfId="0" applyFont="1" applyBorder="1" applyAlignment="1">
      <alignment horizontal="left" vertical="top" wrapText="1"/>
    </xf>
    <xf numFmtId="0" fontId="53" fillId="0" borderId="3" xfId="0" applyFont="1" applyBorder="1"/>
    <xf numFmtId="0" fontId="53" fillId="0" borderId="3" xfId="0" applyFont="1" applyBorder="1" applyAlignment="1">
      <alignment horizontal="right"/>
    </xf>
    <xf numFmtId="4" fontId="53" fillId="0" borderId="3" xfId="0" applyNumberFormat="1" applyFont="1" applyBorder="1" applyAlignment="1">
      <alignment horizontal="center"/>
    </xf>
    <xf numFmtId="49" fontId="54" fillId="0" borderId="0" xfId="0" applyNumberFormat="1" applyFont="1" applyAlignment="1">
      <alignment vertical="top"/>
    </xf>
    <xf numFmtId="49" fontId="54" fillId="0" borderId="0" xfId="0" applyNumberFormat="1" applyFont="1" applyAlignment="1">
      <alignment vertical="top" wrapText="1"/>
    </xf>
    <xf numFmtId="4" fontId="54" fillId="0" borderId="0" xfId="0" applyNumberFormat="1" applyFont="1"/>
    <xf numFmtId="4" fontId="54" fillId="0" borderId="0" xfId="0" applyNumberFormat="1" applyFont="1" applyAlignment="1">
      <alignment horizontal="right"/>
    </xf>
    <xf numFmtId="3" fontId="55" fillId="0" borderId="0" xfId="0" applyNumberFormat="1" applyFont="1" applyAlignment="1">
      <alignment vertical="top"/>
    </xf>
    <xf numFmtId="0" fontId="53" fillId="0" borderId="0" xfId="0" applyFont="1" applyAlignment="1">
      <alignment horizontal="right"/>
    </xf>
    <xf numFmtId="49" fontId="54" fillId="0" borderId="0" xfId="0" applyNumberFormat="1" applyFont="1" applyAlignment="1">
      <alignment horizontal="left" vertical="top" wrapText="1"/>
    </xf>
    <xf numFmtId="0" fontId="54" fillId="0" borderId="0" xfId="0" applyFont="1" applyAlignment="1">
      <alignment horizontal="center"/>
    </xf>
    <xf numFmtId="49" fontId="53" fillId="0" borderId="0" xfId="0" applyNumberFormat="1" applyFont="1" applyAlignment="1">
      <alignment vertical="top"/>
    </xf>
    <xf numFmtId="0" fontId="53" fillId="0" borderId="0" xfId="0" applyFont="1" applyAlignment="1">
      <alignment horizontal="left" vertical="top" wrapText="1"/>
    </xf>
    <xf numFmtId="4" fontId="53" fillId="0" borderId="0" xfId="0" applyNumberFormat="1" applyFont="1" applyAlignment="1">
      <alignment horizontal="center"/>
    </xf>
    <xf numFmtId="49" fontId="54" fillId="0" borderId="0" xfId="0" applyNumberFormat="1" applyFont="1" applyAlignment="1">
      <alignment horizontal="left" vertical="top"/>
    </xf>
    <xf numFmtId="0" fontId="22" fillId="0" borderId="0" xfId="0" applyFont="1"/>
    <xf numFmtId="0" fontId="22" fillId="4" borderId="0" xfId="0" applyFont="1" applyFill="1"/>
    <xf numFmtId="0" fontId="22" fillId="4" borderId="0" xfId="0" applyFont="1" applyFill="1" applyAlignment="1">
      <alignment horizontal="center"/>
    </xf>
    <xf numFmtId="0" fontId="51" fillId="4" borderId="0" xfId="0" applyFont="1" applyFill="1"/>
    <xf numFmtId="0" fontId="51" fillId="4" borderId="0" xfId="0" applyFont="1" applyFill="1" applyAlignment="1">
      <alignment horizontal="center"/>
    </xf>
    <xf numFmtId="0" fontId="42" fillId="6" borderId="5" xfId="0" applyFont="1" applyFill="1" applyBorder="1"/>
    <xf numFmtId="0" fontId="42" fillId="0" borderId="5" xfId="3" applyFont="1" applyFill="1" applyBorder="1" applyAlignment="1">
      <alignment horizontal="left" vertical="top"/>
    </xf>
    <xf numFmtId="0" fontId="39" fillId="0" borderId="5" xfId="3" applyFont="1" applyBorder="1" applyAlignment="1">
      <alignment vertical="center" wrapText="1"/>
    </xf>
    <xf numFmtId="0" fontId="39" fillId="0" borderId="5" xfId="3" applyFont="1" applyBorder="1" applyAlignment="1">
      <alignment horizontal="right"/>
    </xf>
    <xf numFmtId="3" fontId="39" fillId="0" borderId="5" xfId="3" applyNumberFormat="1" applyFont="1" applyBorder="1" applyAlignment="1">
      <alignment horizontal="right"/>
    </xf>
    <xf numFmtId="0" fontId="39" fillId="0" borderId="5" xfId="3" applyFont="1" applyBorder="1" applyAlignment="1">
      <alignment vertical="center"/>
    </xf>
    <xf numFmtId="0" fontId="42" fillId="0" borderId="5" xfId="3" applyFont="1" applyFill="1" applyBorder="1" applyAlignment="1">
      <alignment vertical="center" wrapText="1"/>
    </xf>
    <xf numFmtId="0" fontId="39" fillId="0" borderId="5" xfId="3" applyFont="1" applyBorder="1" applyAlignment="1">
      <alignment horizontal="right" wrapText="1"/>
    </xf>
    <xf numFmtId="3" fontId="39" fillId="0" borderId="5" xfId="3" applyNumberFormat="1" applyFont="1" applyBorder="1" applyAlignment="1">
      <alignment horizontal="right" wrapText="1"/>
    </xf>
    <xf numFmtId="0" fontId="39" fillId="0" borderId="5" xfId="6" applyFont="1" applyBorder="1" applyAlignment="1">
      <alignment vertical="top" wrapText="1"/>
    </xf>
    <xf numFmtId="0" fontId="39" fillId="0" borderId="5" xfId="3" applyFont="1" applyBorder="1" applyAlignment="1">
      <alignment horizontal="center" vertical="center" wrapText="1"/>
    </xf>
    <xf numFmtId="3" fontId="39" fillId="0" borderId="5" xfId="3" applyNumberFormat="1" applyFont="1" applyBorder="1" applyAlignment="1">
      <alignment horizontal="center" vertical="center" wrapText="1"/>
    </xf>
    <xf numFmtId="0" fontId="39" fillId="0" borderId="5" xfId="3" applyFont="1" applyBorder="1" applyAlignment="1">
      <alignment horizontal="center" vertical="center"/>
    </xf>
    <xf numFmtId="0" fontId="42" fillId="2" borderId="5" xfId="0" applyFont="1" applyFill="1" applyBorder="1" applyAlignment="1">
      <alignment horizontal="left" vertical="top"/>
    </xf>
    <xf numFmtId="49" fontId="42" fillId="3" borderId="5" xfId="0" applyNumberFormat="1" applyFont="1" applyFill="1" applyBorder="1" applyAlignment="1">
      <alignment horizontal="left" vertical="top" wrapText="1"/>
    </xf>
    <xf numFmtId="0" fontId="43" fillId="2" borderId="5" xfId="0" applyFont="1" applyFill="1" applyBorder="1" applyAlignment="1">
      <alignment horizontal="center" vertical="top" wrapText="1"/>
    </xf>
    <xf numFmtId="2" fontId="42" fillId="2" borderId="5" xfId="0" applyNumberFormat="1" applyFont="1" applyFill="1" applyBorder="1" applyAlignment="1">
      <alignment horizontal="center" vertical="top" wrapText="1"/>
    </xf>
    <xf numFmtId="4" fontId="42" fillId="2" borderId="5" xfId="0" applyNumberFormat="1" applyFont="1" applyFill="1" applyBorder="1" applyAlignment="1">
      <alignment horizontal="center" vertical="top" wrapText="1"/>
    </xf>
    <xf numFmtId="0" fontId="42" fillId="2" borderId="5" xfId="0" applyFont="1" applyFill="1" applyBorder="1" applyAlignment="1">
      <alignment horizontal="center" vertical="top" wrapText="1"/>
    </xf>
    <xf numFmtId="49" fontId="39" fillId="0" borderId="5" xfId="2" applyNumberFormat="1" applyFont="1" applyBorder="1" applyAlignment="1">
      <alignment horizontal="right" vertical="top"/>
    </xf>
    <xf numFmtId="0" fontId="39" fillId="0" borderId="5" xfId="27" quotePrefix="1" applyNumberFormat="1" applyFont="1" applyFill="1" applyBorder="1" applyAlignment="1">
      <alignment horizontal="left" vertical="top" wrapText="1"/>
    </xf>
    <xf numFmtId="0" fontId="39" fillId="0" borderId="5" xfId="27" applyNumberFormat="1" applyFont="1" applyFill="1" applyBorder="1" applyAlignment="1">
      <alignment horizontal="center" vertical="top"/>
    </xf>
    <xf numFmtId="170" fontId="39" fillId="0" borderId="5" xfId="27" applyNumberFormat="1" applyFont="1" applyFill="1" applyBorder="1" applyAlignment="1">
      <alignment horizontal="center" vertical="top"/>
    </xf>
    <xf numFmtId="4" fontId="39" fillId="0" borderId="5" xfId="27" applyNumberFormat="1" applyFont="1" applyFill="1" applyBorder="1" applyAlignment="1">
      <alignment horizontal="right" vertical="top"/>
    </xf>
    <xf numFmtId="4" fontId="39" fillId="0" borderId="5" xfId="2" applyNumberFormat="1" applyFont="1" applyBorder="1" applyAlignment="1">
      <alignment horizontal="right" vertical="top"/>
    </xf>
    <xf numFmtId="49" fontId="42" fillId="0" borderId="5" xfId="0" applyNumberFormat="1" applyFont="1" applyBorder="1" applyAlignment="1">
      <alignment horizontal="left" vertical="top"/>
    </xf>
    <xf numFmtId="49" fontId="42" fillId="0" borderId="5" xfId="38" applyNumberFormat="1" applyFont="1" applyFill="1" applyBorder="1" applyAlignment="1" applyProtection="1">
      <alignment horizontal="left" vertical="top" wrapText="1"/>
    </xf>
    <xf numFmtId="4" fontId="39" fillId="0" borderId="5" xfId="2" applyNumberFormat="1" applyFont="1" applyBorder="1" applyAlignment="1">
      <alignment horizontal="center" vertical="top"/>
    </xf>
    <xf numFmtId="170" fontId="39" fillId="0" borderId="5" xfId="2" applyNumberFormat="1" applyFont="1" applyBorder="1" applyAlignment="1">
      <alignment horizontal="center" vertical="top"/>
    </xf>
    <xf numFmtId="168" fontId="39" fillId="0" borderId="5" xfId="26" applyNumberFormat="1" applyFont="1" applyFill="1" applyBorder="1" applyAlignment="1">
      <alignment horizontal="center"/>
    </xf>
    <xf numFmtId="49" fontId="39" fillId="0" borderId="5" xfId="27" applyNumberFormat="1" applyFont="1" applyFill="1" applyBorder="1" applyAlignment="1">
      <alignment horizontal="right" vertical="top"/>
    </xf>
    <xf numFmtId="49" fontId="39" fillId="0" borderId="5" xfId="38" applyNumberFormat="1" applyFont="1" applyBorder="1" applyAlignment="1" applyProtection="1">
      <alignment horizontal="left" vertical="top" wrapText="1"/>
    </xf>
    <xf numFmtId="0" fontId="39" fillId="0" borderId="5" xfId="2" applyFont="1" applyBorder="1" applyAlignment="1">
      <alignment horizontal="center" vertical="top"/>
    </xf>
    <xf numFmtId="170" fontId="39" fillId="0" borderId="5" xfId="39" applyNumberFormat="1" applyFont="1" applyFill="1" applyBorder="1" applyAlignment="1">
      <alignment horizontal="center" vertical="top"/>
    </xf>
    <xf numFmtId="2" fontId="39" fillId="0" borderId="5" xfId="38" applyNumberFormat="1" applyFont="1" applyBorder="1" applyAlignment="1" applyProtection="1">
      <alignment horizontal="left" vertical="top" wrapText="1"/>
    </xf>
    <xf numFmtId="49" fontId="39" fillId="0" borderId="5" xfId="32" applyNumberFormat="1" applyFont="1" applyFill="1" applyBorder="1" applyAlignment="1">
      <alignment horizontal="right" vertical="top"/>
    </xf>
    <xf numFmtId="49" fontId="43" fillId="0" borderId="5" xfId="38" applyNumberFormat="1" applyFont="1" applyBorder="1" applyAlignment="1" applyProtection="1">
      <alignment horizontal="left" vertical="top" wrapText="1"/>
    </xf>
    <xf numFmtId="172" fontId="39" fillId="0" borderId="5" xfId="27" applyNumberFormat="1" applyFont="1" applyFill="1" applyBorder="1" applyAlignment="1">
      <alignment horizontal="center" vertical="top"/>
    </xf>
    <xf numFmtId="0" fontId="39" fillId="0" borderId="5" xfId="33" applyFont="1" applyBorder="1" applyAlignment="1">
      <alignment horizontal="center"/>
    </xf>
    <xf numFmtId="4" fontId="39" fillId="4" borderId="5" xfId="33" applyNumberFormat="1" applyFont="1" applyFill="1" applyBorder="1" applyAlignment="1" applyProtection="1">
      <alignment horizontal="center"/>
      <protection locked="0"/>
    </xf>
    <xf numFmtId="173" fontId="39" fillId="0" borderId="5" xfId="2" applyNumberFormat="1" applyFont="1" applyBorder="1" applyAlignment="1">
      <alignment horizontal="right" vertical="top"/>
    </xf>
    <xf numFmtId="2" fontId="42" fillId="0" borderId="5" xfId="38" applyNumberFormat="1" applyFont="1" applyFill="1" applyBorder="1" applyAlignment="1" applyProtection="1">
      <alignment horizontal="left" vertical="top" wrapText="1"/>
    </xf>
    <xf numFmtId="2" fontId="43" fillId="0" borderId="5" xfId="38" applyNumberFormat="1" applyFont="1" applyBorder="1" applyAlignment="1" applyProtection="1">
      <alignment horizontal="left" vertical="top" wrapText="1"/>
    </xf>
    <xf numFmtId="0" fontId="39" fillId="0" borderId="5" xfId="2" applyFont="1" applyBorder="1" applyAlignment="1">
      <alignment vertical="top"/>
    </xf>
    <xf numFmtId="0" fontId="39" fillId="0" borderId="5" xfId="2" applyFont="1" applyBorder="1" applyAlignment="1">
      <alignment horizontal="center" vertical="top" wrapText="1"/>
    </xf>
    <xf numFmtId="49" fontId="39" fillId="0" borderId="5" xfId="38" applyNumberFormat="1" applyFont="1" applyFill="1" applyBorder="1" applyAlignment="1" applyProtection="1">
      <alignment horizontal="left" vertical="top" wrapText="1"/>
    </xf>
    <xf numFmtId="49" fontId="39" fillId="0" borderId="5" xfId="38" applyNumberFormat="1" applyFont="1" applyFill="1" applyBorder="1" applyAlignment="1" applyProtection="1">
      <alignment horizontal="justify" vertical="top" wrapText="1"/>
    </xf>
    <xf numFmtId="49" fontId="39" fillId="0" borderId="5" xfId="38" applyNumberFormat="1" applyFont="1" applyBorder="1" applyAlignment="1" applyProtection="1">
      <alignment horizontal="justify" vertical="top" wrapText="1"/>
    </xf>
    <xf numFmtId="0" fontId="39" fillId="6" borderId="6" xfId="3" applyFont="1" applyFill="1" applyBorder="1" applyAlignment="1">
      <alignment vertical="center" wrapText="1"/>
    </xf>
    <xf numFmtId="0" fontId="39" fillId="6" borderId="7" xfId="3" applyFont="1" applyFill="1" applyBorder="1" applyAlignment="1">
      <alignment vertical="center" wrapText="1"/>
    </xf>
    <xf numFmtId="0" fontId="39" fillId="6" borderId="8" xfId="3" applyFont="1" applyFill="1" applyBorder="1" applyAlignment="1">
      <alignment vertical="center" wrapText="1"/>
    </xf>
    <xf numFmtId="0" fontId="42" fillId="6" borderId="6" xfId="0" applyFont="1" applyFill="1" applyBorder="1"/>
    <xf numFmtId="0" fontId="42" fillId="6" borderId="7" xfId="0" applyFont="1" applyFill="1" applyBorder="1"/>
    <xf numFmtId="0" fontId="42" fillId="6" borderId="8" xfId="0" applyFont="1" applyFill="1" applyBorder="1"/>
    <xf numFmtId="0" fontId="42" fillId="0" borderId="5" xfId="33" applyFont="1" applyBorder="1" applyAlignment="1">
      <alignment horizontal="left" vertical="top" wrapText="1"/>
    </xf>
    <xf numFmtId="0" fontId="39" fillId="0" borderId="5" xfId="0" applyFont="1" applyBorder="1" applyAlignment="1">
      <alignment horizontal="left" vertical="top" wrapText="1"/>
    </xf>
    <xf numFmtId="3" fontId="39" fillId="0" borderId="5" xfId="33" applyNumberFormat="1" applyFont="1" applyBorder="1" applyAlignment="1">
      <alignment horizontal="center"/>
    </xf>
    <xf numFmtId="0" fontId="39" fillId="0" borderId="5" xfId="33" applyFont="1" applyBorder="1" applyAlignment="1">
      <alignment horizontal="center" wrapText="1"/>
    </xf>
    <xf numFmtId="44" fontId="39" fillId="0" borderId="5" xfId="33" applyNumberFormat="1" applyFont="1" applyBorder="1" applyAlignment="1">
      <alignment horizontal="center" wrapText="1"/>
    </xf>
    <xf numFmtId="0" fontId="39" fillId="0" borderId="5" xfId="3" applyFont="1" applyBorder="1" applyAlignment="1">
      <alignment horizontal="center" wrapText="1"/>
    </xf>
    <xf numFmtId="3" fontId="39" fillId="0" borderId="5" xfId="3" applyNumberFormat="1" applyFont="1" applyBorder="1" applyAlignment="1">
      <alignment horizontal="center" wrapText="1"/>
    </xf>
    <xf numFmtId="44" fontId="39" fillId="0" borderId="5" xfId="3" applyNumberFormat="1" applyFont="1" applyBorder="1" applyAlignment="1">
      <alignment horizontal="center" vertical="center"/>
    </xf>
    <xf numFmtId="49" fontId="36" fillId="0" borderId="5" xfId="0" applyNumberFormat="1" applyFont="1" applyBorder="1" applyAlignment="1">
      <alignment vertical="top" wrapText="1"/>
    </xf>
    <xf numFmtId="44" fontId="42" fillId="2" borderId="5" xfId="0" applyNumberFormat="1" applyFont="1" applyFill="1" applyBorder="1" applyAlignment="1">
      <alignment horizontal="center" vertical="top" wrapText="1"/>
    </xf>
    <xf numFmtId="0" fontId="38" fillId="0" borderId="5" xfId="41" applyFont="1" applyBorder="1" applyAlignment="1">
      <alignment horizontal="center" vertical="justify" wrapText="1"/>
    </xf>
    <xf numFmtId="4" fontId="38" fillId="0" borderId="5" xfId="41" applyNumberFormat="1" applyFont="1" applyBorder="1" applyAlignment="1">
      <alignment horizontal="center" vertical="justify" wrapText="1"/>
    </xf>
    <xf numFmtId="44" fontId="38" fillId="0" borderId="5" xfId="41" applyNumberFormat="1" applyFont="1" applyBorder="1" applyAlignment="1">
      <alignment horizontal="center" wrapText="1"/>
    </xf>
    <xf numFmtId="49" fontId="36" fillId="0" borderId="5" xfId="0" quotePrefix="1" applyNumberFormat="1" applyFont="1" applyBorder="1" applyAlignment="1">
      <alignment vertical="top" wrapText="1"/>
    </xf>
    <xf numFmtId="44" fontId="39" fillId="0" borderId="5" xfId="29" applyNumberFormat="1" applyFont="1" applyBorder="1" applyAlignment="1" applyProtection="1">
      <alignment horizontal="center"/>
      <protection locked="0"/>
    </xf>
    <xf numFmtId="4" fontId="39" fillId="0" borderId="5" xfId="33" applyNumberFormat="1" applyFont="1" applyBorder="1" applyAlignment="1" applyProtection="1">
      <alignment horizontal="center"/>
      <protection locked="0"/>
    </xf>
    <xf numFmtId="49" fontId="39" fillId="0" borderId="5" xfId="0" applyNumberFormat="1" applyFont="1" applyBorder="1" applyAlignment="1">
      <alignment horizontal="left" vertical="top" wrapText="1"/>
    </xf>
    <xf numFmtId="0" fontId="39" fillId="0" borderId="5" xfId="9" applyFont="1" applyBorder="1" applyAlignment="1">
      <alignment horizontal="center"/>
    </xf>
    <xf numFmtId="4" fontId="39" fillId="0" borderId="5" xfId="33" applyNumberFormat="1" applyFont="1" applyBorder="1" applyAlignment="1">
      <alignment horizontal="center" wrapText="1"/>
    </xf>
    <xf numFmtId="44" fontId="39" fillId="0" borderId="5" xfId="29" applyNumberFormat="1" applyFont="1" applyBorder="1" applyAlignment="1">
      <alignment horizontal="center" wrapText="1"/>
    </xf>
    <xf numFmtId="0" fontId="42" fillId="0" borderId="5" xfId="0" applyFont="1" applyBorder="1" applyAlignment="1">
      <alignment horizontal="left" vertical="top"/>
    </xf>
    <xf numFmtId="44" fontId="39" fillId="0" borderId="5" xfId="29" applyNumberFormat="1" applyFont="1" applyBorder="1" applyAlignment="1">
      <alignment horizontal="center"/>
    </xf>
    <xf numFmtId="4" fontId="39" fillId="0" borderId="5" xfId="30" applyNumberFormat="1" applyFont="1" applyBorder="1" applyAlignment="1">
      <alignment horizontal="center"/>
    </xf>
    <xf numFmtId="49" fontId="39" fillId="0" borderId="5" xfId="33" applyNumberFormat="1" applyFont="1" applyBorder="1" applyAlignment="1">
      <alignment horizontal="center" vertical="top"/>
    </xf>
    <xf numFmtId="4" fontId="39" fillId="0" borderId="5" xfId="33" applyNumberFormat="1" applyFont="1" applyBorder="1" applyAlignment="1" applyProtection="1">
      <alignment horizontal="center" vertical="top"/>
      <protection locked="0"/>
    </xf>
    <xf numFmtId="44" fontId="39" fillId="0" borderId="5" xfId="29" applyNumberFormat="1" applyFont="1" applyBorder="1" applyAlignment="1" applyProtection="1">
      <alignment horizontal="center" vertical="top"/>
      <protection locked="0"/>
    </xf>
    <xf numFmtId="49" fontId="39" fillId="0" borderId="5" xfId="0" applyNumberFormat="1" applyFont="1" applyBorder="1" applyAlignment="1">
      <alignment vertical="top"/>
    </xf>
    <xf numFmtId="0" fontId="39" fillId="0" borderId="5" xfId="0" applyFont="1" applyBorder="1" applyAlignment="1">
      <alignment horizontal="center"/>
    </xf>
    <xf numFmtId="4" fontId="39" fillId="0" borderId="5" xfId="0" applyNumberFormat="1" applyFont="1" applyBorder="1" applyAlignment="1">
      <alignment horizontal="center"/>
    </xf>
    <xf numFmtId="49" fontId="42" fillId="0" borderId="5" xfId="40" applyNumberFormat="1" applyFont="1" applyBorder="1" applyAlignment="1">
      <alignment horizontal="left" vertical="top"/>
    </xf>
    <xf numFmtId="4" fontId="46" fillId="0" borderId="5" xfId="33" applyNumberFormat="1" applyFont="1" applyBorder="1" applyAlignment="1">
      <alignment horizontal="center" wrapText="1"/>
    </xf>
    <xf numFmtId="44" fontId="46" fillId="0" borderId="5" xfId="29" applyNumberFormat="1" applyFont="1" applyBorder="1" applyAlignment="1">
      <alignment horizontal="center" wrapText="1"/>
    </xf>
    <xf numFmtId="0" fontId="39" fillId="0" borderId="5" xfId="33" applyFont="1" applyBorder="1" applyAlignment="1">
      <alignment wrapText="1"/>
    </xf>
    <xf numFmtId="4" fontId="39" fillId="0" borderId="5" xfId="33" applyNumberFormat="1" applyFont="1" applyBorder="1" applyAlignment="1">
      <alignment wrapText="1"/>
    </xf>
    <xf numFmtId="44" fontId="39" fillId="0" borderId="5" xfId="29" applyNumberFormat="1" applyFont="1" applyBorder="1" applyAlignment="1">
      <alignment wrapText="1"/>
    </xf>
    <xf numFmtId="3" fontId="39" fillId="0" borderId="5" xfId="33" applyNumberFormat="1" applyFont="1" applyBorder="1" applyAlignment="1">
      <alignment horizontal="center" wrapText="1"/>
    </xf>
    <xf numFmtId="0" fontId="39" fillId="0" borderId="5" xfId="0" applyFont="1" applyBorder="1" applyAlignment="1">
      <alignment horizontal="justify" vertical="top"/>
    </xf>
    <xf numFmtId="4" fontId="39" fillId="0" borderId="5" xfId="0" applyNumberFormat="1" applyFont="1" applyBorder="1" applyAlignment="1">
      <alignment horizontal="justify" vertical="top"/>
    </xf>
    <xf numFmtId="44" fontId="39" fillId="0" borderId="5" xfId="0" applyNumberFormat="1" applyFont="1" applyBorder="1" applyAlignment="1">
      <alignment horizontal="justify" vertical="top"/>
    </xf>
    <xf numFmtId="0" fontId="42" fillId="0" borderId="5" xfId="33" quotePrefix="1" applyFont="1" applyBorder="1" applyAlignment="1">
      <alignment horizontal="left" vertical="top" wrapText="1"/>
    </xf>
    <xf numFmtId="4" fontId="42" fillId="0" borderId="5" xfId="33" applyNumberFormat="1" applyFont="1" applyBorder="1" applyAlignment="1">
      <alignment horizontal="center" wrapText="1"/>
    </xf>
    <xf numFmtId="44" fontId="42" fillId="0" borderId="5" xfId="29" applyNumberFormat="1" applyFont="1" applyBorder="1" applyAlignment="1">
      <alignment horizontal="center" wrapText="1"/>
    </xf>
    <xf numFmtId="49" fontId="42" fillId="0" borderId="5" xfId="30" applyNumberFormat="1" applyFont="1" applyBorder="1" applyAlignment="1">
      <alignment horizontal="left" vertical="top"/>
    </xf>
    <xf numFmtId="0" fontId="39" fillId="0" borderId="5" xfId="30" applyFont="1" applyBorder="1" applyAlignment="1">
      <alignment horizontal="center"/>
    </xf>
    <xf numFmtId="4" fontId="42" fillId="0" borderId="5" xfId="32" applyNumberFormat="1" applyFont="1" applyFill="1" applyBorder="1" applyAlignment="1" applyProtection="1">
      <alignment horizontal="justify" vertical="top" wrapText="1"/>
    </xf>
    <xf numFmtId="0" fontId="39" fillId="0" borderId="5" xfId="0" applyFont="1" applyBorder="1"/>
    <xf numFmtId="4" fontId="45" fillId="0" borderId="5" xfId="0" applyNumberFormat="1" applyFont="1" applyBorder="1" applyAlignment="1">
      <alignment horizontal="center" vertical="center"/>
    </xf>
    <xf numFmtId="44" fontId="39" fillId="0" borderId="5" xfId="29" applyNumberFormat="1" applyFont="1" applyBorder="1"/>
    <xf numFmtId="49" fontId="39" fillId="0" borderId="5" xfId="0" applyNumberFormat="1" applyFont="1" applyBorder="1"/>
    <xf numFmtId="0" fontId="39" fillId="0" borderId="5" xfId="0" applyFont="1" applyBorder="1" applyAlignment="1">
      <alignment horizontal="justify" wrapText="1"/>
    </xf>
    <xf numFmtId="0" fontId="39" fillId="0" borderId="5" xfId="0" quotePrefix="1" applyFont="1" applyBorder="1" applyAlignment="1">
      <alignment horizontal="left" wrapText="1"/>
    </xf>
    <xf numFmtId="0" fontId="39" fillId="0" borderId="5" xfId="0" quotePrefix="1" applyFont="1" applyBorder="1" applyAlignment="1">
      <alignment horizontal="justify" wrapText="1"/>
    </xf>
    <xf numFmtId="0" fontId="48" fillId="0" borderId="5" xfId="0" applyFont="1" applyBorder="1" applyAlignment="1">
      <alignment horizontal="justify" wrapText="1"/>
    </xf>
    <xf numFmtId="0" fontId="39" fillId="0" borderId="5" xfId="0" applyFont="1" applyBorder="1" applyAlignment="1">
      <alignment horizontal="center" vertical="top"/>
    </xf>
    <xf numFmtId="0" fontId="39" fillId="0" borderId="5" xfId="0" applyFont="1" applyBorder="1" applyAlignment="1">
      <alignment horizontal="left"/>
    </xf>
    <xf numFmtId="0" fontId="39" fillId="0" borderId="5" xfId="0" applyFont="1" applyBorder="1" applyAlignment="1">
      <alignment horizontal="left" vertical="top"/>
    </xf>
    <xf numFmtId="0" fontId="42" fillId="0" borderId="5" xfId="0" applyFont="1" applyBorder="1" applyAlignment="1">
      <alignment horizontal="justify" wrapText="1"/>
    </xf>
    <xf numFmtId="0" fontId="39" fillId="0" borderId="5" xfId="18" applyFont="1" applyBorder="1" applyAlignment="1">
      <alignment horizontal="center"/>
    </xf>
    <xf numFmtId="0" fontId="42" fillId="0" borderId="5" xfId="0" applyFont="1" applyBorder="1" applyAlignment="1">
      <alignment horizontal="center" vertical="top"/>
    </xf>
    <xf numFmtId="0" fontId="42" fillId="0" borderId="5" xfId="0" applyFont="1" applyBorder="1" applyAlignment="1">
      <alignment horizontal="center"/>
    </xf>
    <xf numFmtId="16" fontId="42" fillId="0" borderId="5" xfId="18" applyNumberFormat="1" applyFont="1" applyBorder="1" applyAlignment="1">
      <alignment horizontal="left" vertical="top" wrapText="1"/>
    </xf>
    <xf numFmtId="4" fontId="39" fillId="0" borderId="5" xfId="18" applyNumberFormat="1" applyFont="1" applyBorder="1" applyAlignment="1">
      <alignment horizontal="center" wrapText="1"/>
    </xf>
    <xf numFmtId="0" fontId="42" fillId="0" borderId="5" xfId="18" quotePrefix="1" applyFont="1" applyBorder="1" applyAlignment="1">
      <alignment horizontal="left" vertical="top" wrapText="1"/>
    </xf>
    <xf numFmtId="0" fontId="42" fillId="0" borderId="5" xfId="18" applyFont="1" applyBorder="1" applyAlignment="1">
      <alignment horizontal="left" vertical="top" wrapText="1"/>
    </xf>
    <xf numFmtId="3" fontId="39" fillId="0" borderId="5" xfId="18" applyNumberFormat="1" applyFont="1" applyBorder="1" applyAlignment="1">
      <alignment horizontal="center"/>
    </xf>
    <xf numFmtId="0" fontId="39" fillId="0" borderId="5" xfId="18" applyFont="1" applyBorder="1" applyAlignment="1">
      <alignment horizontal="center" wrapText="1"/>
    </xf>
    <xf numFmtId="3" fontId="39" fillId="0" borderId="5" xfId="18" applyNumberFormat="1" applyFont="1" applyBorder="1" applyAlignment="1">
      <alignment horizontal="center" wrapText="1"/>
    </xf>
    <xf numFmtId="0" fontId="42" fillId="0" borderId="5" xfId="0" applyFont="1" applyBorder="1" applyAlignment="1">
      <alignment horizontal="left" vertical="top" wrapText="1"/>
    </xf>
    <xf numFmtId="0" fontId="39" fillId="0" borderId="5" xfId="0" applyFont="1" applyBorder="1" applyAlignment="1">
      <alignment horizontal="center" wrapText="1"/>
    </xf>
    <xf numFmtId="4" fontId="39" fillId="0" borderId="5" xfId="0" applyNumberFormat="1" applyFont="1" applyBorder="1" applyAlignment="1">
      <alignment horizontal="center" wrapText="1"/>
    </xf>
    <xf numFmtId="4" fontId="39" fillId="0" borderId="5" xfId="33" applyNumberFormat="1" applyFont="1" applyBorder="1"/>
    <xf numFmtId="0" fontId="39" fillId="0" borderId="5" xfId="33" applyFont="1" applyBorder="1"/>
    <xf numFmtId="4" fontId="39" fillId="0" borderId="5" xfId="30" applyNumberFormat="1" applyFont="1" applyBorder="1"/>
    <xf numFmtId="17" fontId="42" fillId="0" borderId="5" xfId="18" applyNumberFormat="1" applyFont="1" applyBorder="1" applyAlignment="1">
      <alignment horizontal="left" vertical="top" wrapText="1"/>
    </xf>
    <xf numFmtId="0" fontId="42" fillId="0" borderId="5" xfId="33" applyFont="1" applyBorder="1" applyAlignment="1">
      <alignment horizontal="left" vertical="top"/>
    </xf>
    <xf numFmtId="4" fontId="39" fillId="0" borderId="5" xfId="33" applyNumberFormat="1" applyFont="1" applyBorder="1" applyAlignment="1">
      <alignment horizontal="center"/>
    </xf>
    <xf numFmtId="44" fontId="39" fillId="0" borderId="5" xfId="29" applyNumberFormat="1" applyFont="1" applyFill="1" applyBorder="1" applyAlignment="1" applyProtection="1">
      <alignment horizontal="center"/>
      <protection locked="0"/>
    </xf>
    <xf numFmtId="44" fontId="39" fillId="0" borderId="5" xfId="29" applyNumberFormat="1" applyFont="1" applyFill="1" applyBorder="1" applyAlignment="1">
      <alignment horizontal="center" wrapText="1"/>
    </xf>
    <xf numFmtId="1" fontId="42" fillId="0" borderId="5" xfId="18" applyNumberFormat="1" applyFont="1" applyBorder="1" applyAlignment="1">
      <alignment horizontal="left" vertical="top" wrapText="1"/>
    </xf>
    <xf numFmtId="44" fontId="39" fillId="0" borderId="5" xfId="29" applyNumberFormat="1" applyFont="1" applyFill="1" applyBorder="1" applyAlignment="1">
      <alignment horizontal="center"/>
    </xf>
    <xf numFmtId="49" fontId="42" fillId="0" borderId="5" xfId="0" applyNumberFormat="1" applyFont="1" applyBorder="1" applyAlignment="1">
      <alignment horizontal="left" vertical="top" wrapText="1"/>
    </xf>
    <xf numFmtId="4" fontId="46" fillId="0" borderId="5" xfId="0" applyNumberFormat="1" applyFont="1" applyBorder="1" applyAlignment="1">
      <alignment horizontal="center" wrapText="1"/>
    </xf>
    <xf numFmtId="44" fontId="46" fillId="0" borderId="5" xfId="29" applyNumberFormat="1" applyFont="1" applyFill="1" applyBorder="1" applyAlignment="1">
      <alignment horizontal="center" wrapText="1"/>
    </xf>
    <xf numFmtId="4" fontId="39" fillId="0" borderId="5" xfId="31" applyNumberFormat="1" applyFont="1" applyFill="1" applyBorder="1" applyAlignment="1">
      <alignment horizontal="center" wrapText="1"/>
    </xf>
    <xf numFmtId="3" fontId="39" fillId="0" borderId="5" xfId="0" applyNumberFormat="1" applyFont="1" applyBorder="1" applyAlignment="1">
      <alignment horizontal="center" wrapText="1"/>
    </xf>
    <xf numFmtId="3" fontId="39" fillId="0" borderId="5" xfId="0" applyNumberFormat="1" applyFont="1" applyBorder="1" applyAlignment="1">
      <alignment horizontal="center"/>
    </xf>
    <xf numFmtId="0" fontId="42" fillId="0" borderId="5" xfId="33" applyFont="1" applyBorder="1" applyAlignment="1">
      <alignment horizontal="center" wrapText="1"/>
    </xf>
    <xf numFmtId="3" fontId="42" fillId="0" borderId="5" xfId="33" applyNumberFormat="1" applyFont="1" applyBorder="1" applyAlignment="1">
      <alignment horizontal="center" wrapText="1"/>
    </xf>
    <xf numFmtId="43" fontId="39" fillId="0" borderId="5" xfId="29" applyFont="1" applyBorder="1" applyAlignment="1">
      <alignment horizontal="center"/>
    </xf>
    <xf numFmtId="4" fontId="39" fillId="0" borderId="5" xfId="30" applyNumberFormat="1" applyFont="1" applyBorder="1" applyAlignment="1">
      <alignment horizontal="left"/>
    </xf>
    <xf numFmtId="0" fontId="36" fillId="0" borderId="5" xfId="0" applyFont="1" applyBorder="1" applyAlignment="1">
      <alignment vertical="center" wrapText="1"/>
    </xf>
    <xf numFmtId="0" fontId="36" fillId="0" borderId="5" xfId="0" applyFont="1" applyBorder="1" applyAlignment="1">
      <alignment vertical="top" wrapText="1"/>
    </xf>
    <xf numFmtId="0" fontId="38" fillId="0" borderId="5" xfId="41" applyFont="1" applyBorder="1">
      <alignment horizontal="left" vertical="justify" wrapText="1"/>
    </xf>
    <xf numFmtId="4" fontId="38" fillId="0" borderId="5" xfId="41" applyNumberFormat="1" applyFont="1" applyBorder="1">
      <alignment horizontal="left" vertical="justify" wrapText="1"/>
    </xf>
    <xf numFmtId="44" fontId="38" fillId="0" borderId="5" xfId="41" applyNumberFormat="1" applyFont="1" applyBorder="1">
      <alignment horizontal="left" vertical="justify" wrapText="1"/>
    </xf>
    <xf numFmtId="44" fontId="38" fillId="0" borderId="5" xfId="29" applyNumberFormat="1" applyFont="1" applyBorder="1" applyAlignment="1">
      <alignment horizontal="center" vertical="justify" wrapText="1"/>
    </xf>
    <xf numFmtId="49" fontId="39" fillId="0" borderId="5" xfId="0" applyNumberFormat="1" applyFont="1" applyBorder="1" applyAlignment="1">
      <alignment vertical="top" wrapText="1"/>
    </xf>
    <xf numFmtId="0" fontId="39" fillId="0" borderId="5" xfId="0" applyFont="1" applyBorder="1" applyAlignment="1">
      <alignment wrapText="1"/>
    </xf>
    <xf numFmtId="49" fontId="42" fillId="0" borderId="5" xfId="33" applyNumberFormat="1" applyFont="1" applyBorder="1" applyAlignment="1">
      <alignment horizontal="left" vertical="top" wrapText="1"/>
    </xf>
    <xf numFmtId="3" fontId="39" fillId="0" borderId="5" xfId="33" applyNumberFormat="1" applyFont="1" applyBorder="1" applyAlignment="1">
      <alignment horizontal="left" wrapText="1"/>
    </xf>
    <xf numFmtId="43" fontId="39" fillId="0" borderId="5" xfId="29" applyFont="1" applyFill="1" applyBorder="1" applyAlignment="1">
      <alignment horizontal="center" wrapText="1"/>
    </xf>
    <xf numFmtId="44" fontId="42" fillId="0" borderId="5" xfId="29" applyNumberFormat="1" applyFont="1" applyFill="1" applyBorder="1" applyAlignment="1">
      <alignment horizontal="center" wrapText="1"/>
    </xf>
    <xf numFmtId="0" fontId="52" fillId="6" borderId="0" xfId="0" applyFont="1" applyFill="1" applyAlignment="1">
      <alignment horizontal="center" vertical="top"/>
    </xf>
    <xf numFmtId="168" fontId="42" fillId="0" borderId="5" xfId="26" applyNumberFormat="1" applyFont="1" applyFill="1" applyBorder="1" applyAlignment="1">
      <alignment horizontal="center"/>
    </xf>
    <xf numFmtId="44" fontId="38" fillId="0" borderId="5" xfId="29" applyNumberFormat="1" applyFont="1" applyFill="1" applyBorder="1" applyAlignment="1">
      <alignment horizontal="center" wrapText="1"/>
    </xf>
    <xf numFmtId="44" fontId="42" fillId="0" borderId="5" xfId="26" applyNumberFormat="1" applyFont="1" applyFill="1" applyBorder="1" applyAlignment="1">
      <alignment horizontal="center"/>
    </xf>
    <xf numFmtId="0" fontId="52" fillId="0" borderId="0" xfId="0" applyFont="1" applyAlignment="1">
      <alignment horizontal="right"/>
    </xf>
    <xf numFmtId="168" fontId="52" fillId="0" borderId="0" xfId="26" applyNumberFormat="1" applyFont="1" applyFill="1" applyBorder="1" applyAlignment="1"/>
    <xf numFmtId="168" fontId="52" fillId="0" borderId="0" xfId="26" applyNumberFormat="1" applyFont="1" applyFill="1" applyBorder="1" applyAlignment="1">
      <alignment horizontal="right"/>
    </xf>
    <xf numFmtId="0" fontId="53" fillId="0" borderId="0" xfId="0" applyFont="1" applyAlignment="1">
      <alignment horizontal="right" vertical="top" wrapText="1"/>
    </xf>
    <xf numFmtId="0" fontId="53" fillId="0" borderId="0" xfId="0" applyFont="1" applyAlignment="1">
      <alignment horizontal="right"/>
    </xf>
    <xf numFmtId="0" fontId="22" fillId="0" borderId="0" xfId="0" applyFont="1" applyAlignment="1">
      <alignment horizontal="center" vertical="top"/>
    </xf>
    <xf numFmtId="0" fontId="52" fillId="6" borderId="0" xfId="0" applyFont="1" applyFill="1" applyAlignment="1">
      <alignment horizontal="center" vertical="top"/>
    </xf>
    <xf numFmtId="49" fontId="22" fillId="4" borderId="0" xfId="0" applyNumberFormat="1" applyFont="1" applyFill="1" applyAlignment="1">
      <alignment horizontal="left" vertical="top"/>
    </xf>
    <xf numFmtId="0" fontId="22" fillId="4" borderId="0" xfId="0" applyFont="1" applyFill="1" applyAlignment="1">
      <alignment horizontal="left"/>
    </xf>
    <xf numFmtId="0" fontId="42" fillId="6" borderId="6" xfId="0" applyFont="1" applyFill="1" applyBorder="1" applyAlignment="1">
      <alignment horizontal="left"/>
    </xf>
    <xf numFmtId="0" fontId="42" fillId="6" borderId="7" xfId="0" applyFont="1" applyFill="1" applyBorder="1" applyAlignment="1">
      <alignment horizontal="left"/>
    </xf>
    <xf numFmtId="0" fontId="42" fillId="6" borderId="8" xfId="0" applyFont="1" applyFill="1" applyBorder="1" applyAlignment="1">
      <alignment horizontal="left"/>
    </xf>
    <xf numFmtId="0" fontId="13" fillId="0" borderId="1" xfId="0" applyFont="1" applyBorder="1" applyAlignment="1">
      <alignment horizontal="center" vertical="top" wrapText="1"/>
    </xf>
  </cellXfs>
  <cellStyles count="45">
    <cellStyle name="Excel Built-in Normal 1" xfId="36" xr:uid="{CAA9B4C9-4352-4BF2-AED1-34A8AE471B4B}"/>
    <cellStyle name="Naslov 1 5" xfId="44" xr:uid="{110A6ECD-89DC-445E-88B9-F4839E438EED}"/>
    <cellStyle name="Navadno" xfId="0" builtinId="0"/>
    <cellStyle name="Navadno 10 2" xfId="42" xr:uid="{A5A81DB4-E7B3-4677-8617-5384710FE3D6}"/>
    <cellStyle name="Navadno 11" xfId="28" xr:uid="{EC02AD05-F7CD-46F0-BFA5-8BBDC39E36C6}"/>
    <cellStyle name="Navadno 15 2" xfId="37" xr:uid="{95A7D464-F494-438C-AD37-48D812E05FDA}"/>
    <cellStyle name="Navadno 19" xfId="1" xr:uid="{00000000-0005-0000-0000-000001000000}"/>
    <cellStyle name="Navadno 2" xfId="2" xr:uid="{00000000-0005-0000-0000-000002000000}"/>
    <cellStyle name="Navadno 2 2" xfId="3" xr:uid="{00000000-0005-0000-0000-000003000000}"/>
    <cellStyle name="Navadno 2 2 2" xfId="4" xr:uid="{00000000-0005-0000-0000-000004000000}"/>
    <cellStyle name="Navadno 2 2 2 2" xfId="43" xr:uid="{B008338B-2BED-4D3A-880E-53697A597327}"/>
    <cellStyle name="Navadno 2 2 3" xfId="33" xr:uid="{442AC5D6-7754-4254-A936-B2C24D422365}"/>
    <cellStyle name="Navadno 2 62" xfId="5" xr:uid="{00000000-0005-0000-0000-000005000000}"/>
    <cellStyle name="Navadno 3" xfId="6" xr:uid="{00000000-0005-0000-0000-000006000000}"/>
    <cellStyle name="Navadno 3 2" xfId="34" xr:uid="{FE56E4F9-0A83-4BE2-8DA7-8D3D6B03A8CA}"/>
    <cellStyle name="Navadno 3 4" xfId="30" xr:uid="{17BD9DA8-0387-4F73-B5A5-2B3D92B0DC3E}"/>
    <cellStyle name="Navadno 4" xfId="7" xr:uid="{00000000-0005-0000-0000-000007000000}"/>
    <cellStyle name="Navadno 4 2" xfId="8" xr:uid="{00000000-0005-0000-0000-000008000000}"/>
    <cellStyle name="Navadno 5" xfId="9" xr:uid="{00000000-0005-0000-0000-000009000000}"/>
    <cellStyle name="Navadno 5 2" xfId="10" xr:uid="{00000000-0005-0000-0000-00000A000000}"/>
    <cellStyle name="Navadno 55" xfId="11" xr:uid="{00000000-0005-0000-0000-00000B000000}"/>
    <cellStyle name="Navadno 6" xfId="12" xr:uid="{00000000-0005-0000-0000-00000C000000}"/>
    <cellStyle name="Navadno 63" xfId="13" xr:uid="{00000000-0005-0000-0000-00000D000000}"/>
    <cellStyle name="Navadno 7" xfId="14" xr:uid="{00000000-0005-0000-0000-00000E000000}"/>
    <cellStyle name="Navadno 9" xfId="35" xr:uid="{D9604E3A-A4A1-48B6-87D6-4118552C84C8}"/>
    <cellStyle name="Navadno_Kopijapopis Interspar kranj - KLIMA 29.05-damir" xfId="40" xr:uid="{02112B51-6DC6-4DEF-A53D-E114F7C7DCE5}"/>
    <cellStyle name="Normal 10 2" xfId="15" xr:uid="{00000000-0005-0000-0000-000010000000}"/>
    <cellStyle name="Normal 12 4" xfId="16" xr:uid="{00000000-0005-0000-0000-000011000000}"/>
    <cellStyle name="Normal 14" xfId="17" xr:uid="{00000000-0005-0000-0000-000012000000}"/>
    <cellStyle name="Normal 2" xfId="18" xr:uid="{00000000-0005-0000-0000-000013000000}"/>
    <cellStyle name="Normal 2 2" xfId="19" xr:uid="{00000000-0005-0000-0000-000014000000}"/>
    <cellStyle name="Normal 3" xfId="20" xr:uid="{00000000-0005-0000-0000-000015000000}"/>
    <cellStyle name="Normal 4 2" xfId="21" xr:uid="{00000000-0005-0000-0000-000016000000}"/>
    <cellStyle name="Normal_08-010-000105-TP" xfId="22" xr:uid="{00000000-0005-0000-0000-000017000000}"/>
    <cellStyle name="Normal_N36023 (2)" xfId="23" xr:uid="{00000000-0005-0000-0000-000018000000}"/>
    <cellStyle name="Normal_PL_SD" xfId="24" xr:uid="{00000000-0005-0000-0000-000019000000}"/>
    <cellStyle name="Odstotek 2" xfId="25" xr:uid="{00000000-0005-0000-0000-00001B000000}"/>
    <cellStyle name="popis" xfId="41" xr:uid="{1670C6EA-B1DF-41DD-8588-C4C597ACA879}"/>
    <cellStyle name="Valuta" xfId="26" builtinId="4"/>
    <cellStyle name="Vejica" xfId="29" builtinId="3"/>
    <cellStyle name="Vejica 2" xfId="27" xr:uid="{337D9575-BCE6-4D66-9879-A8C8CA3CB0A9}"/>
    <cellStyle name="Vejica 2 2" xfId="32" xr:uid="{6EFEEB8D-572F-48E0-A18C-6632775B9806}"/>
    <cellStyle name="Vejica 3" xfId="31" xr:uid="{87C2CA61-8638-45CB-9F91-68D767EC4F5A}"/>
    <cellStyle name="Vejica 6" xfId="38" xr:uid="{BAB6F167-901F-43A1-87D5-E6A3A093637F}"/>
    <cellStyle name="Vejica_popis-splošno-zun.ured" xfId="39" xr:uid="{575779FB-CCDC-4BE6-87D8-0B6C94D7741B}"/>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CCC"/>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pinsin.sharepoint.com/Users/bogdanl/Desktop/Vzorci%20popisov/Popis%20GO%20(Arhitekti%20-%20muste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rojekt.local\Root\Strojniki\PLIN\JPE%20LJUBLJANA\plin_JPE_RV%2033_8089\00_04_05_09_PZI_8089\05_01_Strojne_instalacije_in_strojna_oprema\PZI_RV33_POP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pinsin.sharepoint.com/Strojniki/2_VIS_GRADNJE/VIS_GRADNJE_NOVO/PROJEKTI/13028_5_Askrceva_5_Ljubljana/4_PZI/5%20-%20popis/S%20CENAMI/13028_PZI%20-%20Popis%20-%20strojne%20in&#353;talacije%20-%20AC5%20-%20FAZA%20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pinsin.sharepoint.com/Strojniki/2_VIS_GRADNJE/VIS_GRADNJE_NOVO/PROJEKTI/12033_TRGOVSKI%20CENTER%20LIDL%20NOVA%20GORICA/12_PZI_13001-1_5_JANUAR%202016/5%20-%20popis/POBRANO/13001-1_05_PZI_POPIS_LIDL%20NG_s%20cenam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rojekt.local\Root\Strojniki\2_VIS_GRADNJE\VIS_GRADNJE_NOVO\PROJEKTI\12376-200_LONI-PEK\3_PZI\5%20-%20popis\12376-200_5_PZI_POPIS_LONIPEK.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VSEH DEL"/>
      <sheetName val="REKAPITULACIJA"/>
      <sheetName val="REKAPITULACIJA GR. DELA"/>
      <sheetName val="UVOD V PREDRAČUN"/>
      <sheetName val="Zemeljska dela"/>
      <sheetName val="Betonska dela"/>
      <sheetName val="Zidarska dela"/>
      <sheetName val="Tesarska dela"/>
      <sheetName val="Odvodnjavanje"/>
      <sheetName val="Utrjene površine"/>
      <sheetName val="REKAPITULACIJA OBRT. DELA"/>
      <sheetName val="Krovskokleparska dela"/>
      <sheetName val="Ključavničarska dela"/>
      <sheetName val="Stavbno pohištvo"/>
      <sheetName val="Obloge tal"/>
      <sheetName val="HPR_SD_stara verzija"/>
    </sheetNames>
    <sheetDataSet>
      <sheetData sheetId="0">
        <row r="39">
          <cell r="B39">
            <v>1</v>
          </cell>
        </row>
        <row r="41">
          <cell r="B4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ARMATURA"/>
      <sheetName val="MATERIAL"/>
      <sheetName val="REKAPITULACIJA"/>
    </sheetNames>
    <sheetDataSet>
      <sheetData sheetId="0" refreshError="1">
        <row r="12">
          <cell r="B12">
            <v>240</v>
          </cell>
        </row>
        <row r="14">
          <cell r="B14">
            <v>1</v>
          </cell>
        </row>
      </sheetData>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UVOD V PREDRAČUN"/>
      <sheetName val="DEMONTAŽNA DELA"/>
      <sheetName val="VROČEVOD"/>
      <sheetName val="VODOVOD, KANALIZACIJA, HI. OMRE"/>
      <sheetName val="OGREVANJE, HLAJENJE"/>
      <sheetName val="PREZRAČEVANJE"/>
      <sheetName val="REKAPITULACIJA VSEH DEL"/>
      <sheetName val="HPR_SD_stara verzija"/>
    </sheetNames>
    <sheetDataSet>
      <sheetData sheetId="0">
        <row r="38">
          <cell r="B38">
            <v>1.2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UVOD V PREDRAČUN"/>
      <sheetName val="VODOVOD IN KANANALIZACIJA"/>
      <sheetName val="OGREVANJE IN HLAJENJE"/>
      <sheetName val="PREZRAČEVANJE"/>
      <sheetName val="REKAPITULACIJA VSEH DEL"/>
      <sheetName val="HPR_SD_stara verzija"/>
    </sheetNames>
    <sheetDataSet>
      <sheetData sheetId="0">
        <row r="38">
          <cell r="B38">
            <v>1.1499999999999999</v>
          </cell>
        </row>
      </sheetData>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UVOD V PREDRAČUN"/>
      <sheetName val="VODOVOD IN KANANALIZACIJA"/>
      <sheetName val="PLIN"/>
      <sheetName val="OGREVANJE IN HLAJENJE"/>
      <sheetName val="PREZRAČEVANJE"/>
      <sheetName val="HPR_SD_stara verzija"/>
    </sheetNames>
    <sheetDataSet>
      <sheetData sheetId="0">
        <row r="38">
          <cell r="B38">
            <v>1.1499999999999999</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7"/>
  <dimension ref="A1:K36"/>
  <sheetViews>
    <sheetView showZeros="0" tabSelected="1" zoomScaleNormal="100" zoomScaleSheetLayoutView="115" workbookViewId="0">
      <selection activeCell="A5" sqref="A5:F5"/>
    </sheetView>
  </sheetViews>
  <sheetFormatPr defaultColWidth="9.140625" defaultRowHeight="12.75"/>
  <cols>
    <col min="1" max="1" width="5.5703125" style="105" customWidth="1"/>
    <col min="2" max="2" width="44.7109375" style="106" customWidth="1"/>
    <col min="3" max="3" width="4.140625" style="147" customWidth="1"/>
    <col min="4" max="4" width="3.42578125" style="104" customWidth="1"/>
    <col min="5" max="5" width="3" style="147" customWidth="1"/>
    <col min="6" max="6" width="26" style="147" customWidth="1"/>
    <col min="7" max="7" width="0.28515625" style="105" customWidth="1"/>
    <col min="8" max="8" width="8.85546875" style="105" hidden="1" customWidth="1"/>
    <col min="9" max="13" width="8.85546875" style="105" customWidth="1"/>
    <col min="14" max="16384" width="9.140625" style="105"/>
  </cols>
  <sheetData>
    <row r="1" spans="1:11">
      <c r="A1" s="317"/>
      <c r="B1" s="317"/>
      <c r="C1" s="317"/>
      <c r="D1" s="317"/>
      <c r="E1" s="317"/>
      <c r="F1" s="312" t="s">
        <v>471</v>
      </c>
    </row>
    <row r="2" spans="1:11">
      <c r="A2" s="103"/>
      <c r="B2" s="103"/>
      <c r="C2" s="103"/>
      <c r="D2" s="103"/>
      <c r="E2" s="103"/>
      <c r="F2" s="104"/>
    </row>
    <row r="3" spans="1:11">
      <c r="A3" s="318" t="s">
        <v>472</v>
      </c>
      <c r="B3" s="318"/>
      <c r="C3" s="318"/>
      <c r="D3" s="318"/>
      <c r="E3" s="318"/>
      <c r="F3" s="318"/>
    </row>
    <row r="4" spans="1:11">
      <c r="A4" s="308"/>
      <c r="B4" s="308"/>
      <c r="C4" s="308"/>
      <c r="D4" s="308"/>
      <c r="E4" s="308"/>
      <c r="F4" s="308"/>
    </row>
    <row r="5" spans="1:11">
      <c r="A5" s="318" t="s">
        <v>482</v>
      </c>
      <c r="B5" s="318"/>
      <c r="C5" s="318"/>
      <c r="D5" s="318"/>
      <c r="E5" s="318"/>
      <c r="F5" s="318"/>
    </row>
    <row r="7" spans="1:11">
      <c r="A7" s="320" t="s">
        <v>474</v>
      </c>
      <c r="B7" s="320"/>
      <c r="C7" s="320"/>
      <c r="D7" s="320"/>
      <c r="E7" s="320"/>
      <c r="F7" s="320"/>
    </row>
    <row r="9" spans="1:11">
      <c r="A9" s="319" t="s">
        <v>473</v>
      </c>
      <c r="B9" s="319"/>
      <c r="C9" s="319"/>
      <c r="D9" s="319"/>
      <c r="E9" s="319"/>
      <c r="F9" s="319"/>
    </row>
    <row r="10" spans="1:11">
      <c r="A10" s="106"/>
      <c r="C10" s="106"/>
      <c r="D10" s="106"/>
      <c r="E10" s="106"/>
      <c r="F10" s="106"/>
    </row>
    <row r="11" spans="1:11">
      <c r="A11" s="106"/>
      <c r="C11" s="106"/>
      <c r="D11" s="106"/>
      <c r="E11" s="106"/>
      <c r="F11" s="106"/>
    </row>
    <row r="12" spans="1:11" s="110" customFormat="1">
      <c r="A12" s="107"/>
      <c r="B12" s="107" t="s">
        <v>477</v>
      </c>
      <c r="C12" s="108"/>
      <c r="D12" s="108"/>
      <c r="E12" s="109"/>
      <c r="F12" s="108"/>
    </row>
    <row r="13" spans="1:11" s="110" customFormat="1" ht="13.5" thickBot="1">
      <c r="A13" s="111"/>
      <c r="B13" s="111"/>
      <c r="C13" s="112"/>
      <c r="D13" s="112"/>
      <c r="E13" s="112"/>
      <c r="F13" s="112"/>
    </row>
    <row r="14" spans="1:11" s="113" customFormat="1" ht="12.75" customHeight="1">
      <c r="B14" s="114"/>
      <c r="C14" s="115"/>
      <c r="D14" s="115"/>
      <c r="E14" s="115"/>
      <c r="F14" s="115"/>
    </row>
    <row r="15" spans="1:11" s="120" customFormat="1">
      <c r="A15" s="116" t="s">
        <v>98</v>
      </c>
      <c r="B15" s="117"/>
      <c r="C15" s="118"/>
      <c r="D15" s="119"/>
      <c r="E15" s="119"/>
      <c r="F15" s="119" t="s">
        <v>478</v>
      </c>
      <c r="H15" s="113"/>
      <c r="J15" s="121"/>
      <c r="K15" s="121"/>
    </row>
    <row r="16" spans="1:11" s="120" customFormat="1" ht="13.5" customHeight="1">
      <c r="A16" s="122"/>
      <c r="B16" s="123"/>
      <c r="C16" s="124"/>
      <c r="D16" s="125"/>
      <c r="E16" s="125"/>
      <c r="F16" s="125"/>
      <c r="H16" s="113"/>
      <c r="J16" s="121"/>
      <c r="K16" s="121"/>
    </row>
    <row r="17" spans="1:11" s="120" customFormat="1" ht="13.5" customHeight="1">
      <c r="A17" s="126">
        <f>GOI!A9</f>
        <v>1</v>
      </c>
      <c r="B17" s="127" t="str">
        <f>GOI!B9</f>
        <v>GRADBENA IN OBRTNIŠKA DELA</v>
      </c>
      <c r="C17" s="124"/>
      <c r="D17" s="125"/>
      <c r="E17" s="125"/>
      <c r="F17" s="128">
        <f>GOI!F73</f>
        <v>0</v>
      </c>
      <c r="H17" s="113"/>
      <c r="J17" s="121"/>
      <c r="K17" s="121"/>
    </row>
    <row r="18" spans="1:11" s="120" customFormat="1" ht="13.5" customHeight="1">
      <c r="A18" s="126"/>
      <c r="B18" s="123"/>
      <c r="C18" s="124"/>
      <c r="D18" s="125"/>
      <c r="E18" s="125"/>
      <c r="F18" s="125"/>
      <c r="H18" s="113"/>
      <c r="J18" s="121"/>
      <c r="K18" s="121"/>
    </row>
    <row r="19" spans="1:11" s="120" customFormat="1" ht="13.5" customHeight="1">
      <c r="A19" s="126">
        <v>2</v>
      </c>
      <c r="B19" s="129" t="s">
        <v>150</v>
      </c>
      <c r="C19" s="124"/>
      <c r="D19" s="125"/>
      <c r="E19" s="125"/>
      <c r="F19" s="128">
        <f>SI!F292</f>
        <v>0</v>
      </c>
      <c r="H19" s="113"/>
      <c r="J19" s="121"/>
      <c r="K19" s="121"/>
    </row>
    <row r="20" spans="1:11" s="120" customFormat="1" ht="13.5" customHeight="1">
      <c r="A20" s="126"/>
      <c r="B20" s="123"/>
      <c r="C20" s="124"/>
      <c r="D20" s="125"/>
      <c r="E20" s="125"/>
      <c r="F20" s="125"/>
      <c r="H20" s="113"/>
      <c r="J20" s="121"/>
      <c r="K20" s="121"/>
    </row>
    <row r="21" spans="1:11" s="120" customFormat="1" ht="13.5" customHeight="1">
      <c r="A21" s="126">
        <v>3</v>
      </c>
      <c r="B21" s="129" t="s">
        <v>287</v>
      </c>
      <c r="C21" s="124"/>
      <c r="D21" s="125"/>
      <c r="E21" s="125"/>
      <c r="F21" s="128">
        <f>PREZRAČEVANJE!F77</f>
        <v>0</v>
      </c>
      <c r="H21" s="113"/>
      <c r="J21" s="121"/>
      <c r="K21" s="121"/>
    </row>
    <row r="22" spans="1:11" s="120" customFormat="1" ht="13.5" customHeight="1">
      <c r="A22" s="126"/>
      <c r="B22" s="123"/>
      <c r="C22" s="124"/>
      <c r="D22" s="125"/>
      <c r="E22" s="125"/>
      <c r="F22" s="125"/>
      <c r="H22" s="113"/>
      <c r="J22" s="121"/>
      <c r="K22" s="121"/>
    </row>
    <row r="23" spans="1:11" s="120" customFormat="1" ht="15" customHeight="1" thickBot="1">
      <c r="A23" s="130"/>
      <c r="B23" s="131"/>
      <c r="C23" s="132"/>
      <c r="D23" s="133"/>
      <c r="E23" s="132"/>
      <c r="F23" s="134"/>
    </row>
    <row r="24" spans="1:11" s="113" customFormat="1" ht="13.5" thickTop="1">
      <c r="A24" s="135"/>
      <c r="B24" s="136"/>
      <c r="C24" s="115"/>
      <c r="D24" s="137"/>
      <c r="E24" s="137"/>
      <c r="F24" s="138"/>
      <c r="K24" s="139"/>
    </row>
    <row r="25" spans="1:11" s="120" customFormat="1">
      <c r="A25" s="316" t="s">
        <v>475</v>
      </c>
      <c r="B25" s="316"/>
      <c r="C25" s="316"/>
      <c r="D25" s="316"/>
      <c r="E25" s="124"/>
      <c r="F25" s="313">
        <f>SUM(F17:F22)</f>
        <v>0</v>
      </c>
    </row>
    <row r="26" spans="1:11" s="113" customFormat="1">
      <c r="B26" s="141"/>
      <c r="C26" s="115"/>
      <c r="D26" s="142"/>
      <c r="E26" s="115"/>
      <c r="F26" s="124"/>
    </row>
    <row r="27" spans="1:11" s="120" customFormat="1">
      <c r="A27" s="315" t="s">
        <v>476</v>
      </c>
      <c r="B27" s="315"/>
      <c r="C27" s="315"/>
      <c r="D27" s="315"/>
      <c r="E27" s="124"/>
      <c r="F27" s="313">
        <f>F25*0.22</f>
        <v>0</v>
      </c>
    </row>
    <row r="28" spans="1:11" s="120" customFormat="1">
      <c r="A28" s="143"/>
      <c r="B28" s="144"/>
      <c r="C28" s="124"/>
      <c r="D28" s="140"/>
      <c r="E28" s="124"/>
      <c r="F28" s="145"/>
    </row>
    <row r="29" spans="1:11" s="120" customFormat="1">
      <c r="A29" s="316" t="s">
        <v>97</v>
      </c>
      <c r="B29" s="316"/>
      <c r="C29" s="316"/>
      <c r="D29" s="316"/>
      <c r="E29" s="124"/>
      <c r="F29" s="314">
        <f>F27+F25</f>
        <v>0</v>
      </c>
    </row>
    <row r="30" spans="1:11" s="113" customFormat="1">
      <c r="B30" s="146"/>
      <c r="C30" s="115"/>
      <c r="D30" s="142"/>
      <c r="E30" s="115"/>
      <c r="F30" s="115"/>
    </row>
    <row r="31" spans="1:11" s="113" customFormat="1">
      <c r="B31" s="146"/>
      <c r="C31" s="115"/>
      <c r="D31" s="142"/>
      <c r="E31" s="115"/>
      <c r="F31" s="115"/>
    </row>
    <row r="32" spans="1:11">
      <c r="A32" s="150"/>
      <c r="B32" s="150"/>
      <c r="C32" s="148"/>
      <c r="D32" s="149"/>
      <c r="E32" s="148"/>
      <c r="F32" s="148"/>
    </row>
    <row r="33" spans="1:6">
      <c r="A33" s="150" t="s">
        <v>479</v>
      </c>
      <c r="B33" s="150"/>
      <c r="C33" s="150" t="s">
        <v>480</v>
      </c>
      <c r="D33" s="150"/>
      <c r="E33" s="150"/>
      <c r="F33" s="151" t="s">
        <v>481</v>
      </c>
    </row>
    <row r="34" spans="1:6">
      <c r="A34" s="150"/>
      <c r="B34" s="150"/>
      <c r="C34" s="148"/>
      <c r="D34" s="149"/>
      <c r="E34" s="148"/>
      <c r="F34" s="148"/>
    </row>
    <row r="35" spans="1:6">
      <c r="A35" s="150"/>
      <c r="B35" s="150"/>
      <c r="C35" s="148"/>
      <c r="D35" s="149"/>
      <c r="E35" s="148"/>
      <c r="F35" s="148"/>
    </row>
    <row r="36" spans="1:6">
      <c r="A36" s="150"/>
      <c r="B36" s="150"/>
      <c r="C36" s="148"/>
      <c r="D36" s="149"/>
      <c r="E36" s="148"/>
      <c r="F36" s="148"/>
    </row>
  </sheetData>
  <sheetProtection algorithmName="SHA-512" hashValue="Cz5Up/tbuPkJRfx5paCkSreQySYVTuUWmhg8iG7Te6WVM2YzRRWBs3G8DLOipmsOka0RwL2I/lMQX2dpu3Nghw==" saltValue="aIRZz888NjFe1NtmMDHGvg==" spinCount="100000" sheet="1" objects="1" scenarios="1"/>
  <protectedRanges>
    <protectedRange sqref="A32:F36" name="Obseg2"/>
    <protectedRange sqref="A7:F9" name="Obseg1"/>
  </protectedRanges>
  <mergeCells count="8">
    <mergeCell ref="A27:D27"/>
    <mergeCell ref="A25:D25"/>
    <mergeCell ref="A29:D29"/>
    <mergeCell ref="A1:E1"/>
    <mergeCell ref="A3:F3"/>
    <mergeCell ref="A5:F5"/>
    <mergeCell ref="A9:F9"/>
    <mergeCell ref="A7:F7"/>
  </mergeCells>
  <phoneticPr fontId="23" type="noConversion"/>
  <pageMargins left="0.98425196850393704" right="0.39370078740157483" top="0.98425196850393704" bottom="0.74803149606299213" header="0.19685039370078741" footer="0.39370078740157483"/>
  <pageSetup paperSize="9" firstPageNumber="0" orientation="landscape"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87852-2AA9-4C4C-B97D-6E8436DBC350}">
  <dimension ref="A1:E37"/>
  <sheetViews>
    <sheetView zoomScaleNormal="100" workbookViewId="0">
      <selection activeCell="A5" sqref="A5"/>
    </sheetView>
  </sheetViews>
  <sheetFormatPr defaultColWidth="8.7109375" defaultRowHeight="16.5"/>
  <cols>
    <col min="1" max="1" width="67.85546875" style="72" customWidth="1"/>
    <col min="2" max="16384" width="8.7109375" style="72"/>
  </cols>
  <sheetData>
    <row r="1" spans="1:5">
      <c r="A1" s="152" t="s">
        <v>471</v>
      </c>
    </row>
    <row r="2" spans="1:5">
      <c r="A2" s="152" t="s">
        <v>483</v>
      </c>
    </row>
    <row r="4" spans="1:5" ht="49.5">
      <c r="A4" s="89" t="s">
        <v>121</v>
      </c>
    </row>
    <row r="5" spans="1:5">
      <c r="A5" s="89"/>
    </row>
    <row r="6" spans="1:5">
      <c r="A6" s="90" t="s">
        <v>122</v>
      </c>
    </row>
    <row r="8" spans="1:5">
      <c r="A8" s="91" t="s">
        <v>124</v>
      </c>
    </row>
    <row r="9" spans="1:5">
      <c r="A9" s="91" t="s">
        <v>125</v>
      </c>
    </row>
    <row r="10" spans="1:5">
      <c r="A10" s="91" t="s">
        <v>126</v>
      </c>
    </row>
    <row r="11" spans="1:5" ht="33">
      <c r="A11" s="91" t="s">
        <v>127</v>
      </c>
      <c r="E11" s="85"/>
    </row>
    <row r="12" spans="1:5" ht="33">
      <c r="A12" s="91" t="s">
        <v>128</v>
      </c>
    </row>
    <row r="13" spans="1:5">
      <c r="A13" s="91" t="s">
        <v>129</v>
      </c>
    </row>
    <row r="14" spans="1:5" ht="49.5">
      <c r="A14" s="91" t="s">
        <v>197</v>
      </c>
    </row>
    <row r="15" spans="1:5">
      <c r="A15" s="91" t="s">
        <v>130</v>
      </c>
    </row>
    <row r="16" spans="1:5">
      <c r="A16" s="91" t="s">
        <v>198</v>
      </c>
    </row>
    <row r="17" spans="1:1" ht="66">
      <c r="A17" s="91" t="s">
        <v>131</v>
      </c>
    </row>
    <row r="18" spans="1:1">
      <c r="A18" s="91" t="s">
        <v>132</v>
      </c>
    </row>
    <row r="19" spans="1:1">
      <c r="A19" s="91" t="s">
        <v>133</v>
      </c>
    </row>
    <row r="20" spans="1:1" ht="33">
      <c r="A20" s="91" t="s">
        <v>134</v>
      </c>
    </row>
    <row r="21" spans="1:1" ht="66">
      <c r="A21" s="91" t="s">
        <v>135</v>
      </c>
    </row>
    <row r="22" spans="1:1">
      <c r="A22" s="91" t="s">
        <v>199</v>
      </c>
    </row>
    <row r="23" spans="1:1">
      <c r="A23" s="91" t="s">
        <v>136</v>
      </c>
    </row>
    <row r="24" spans="1:1">
      <c r="A24" s="91" t="s">
        <v>137</v>
      </c>
    </row>
    <row r="25" spans="1:1">
      <c r="A25" s="91" t="s">
        <v>138</v>
      </c>
    </row>
    <row r="26" spans="1:1">
      <c r="A26" s="91" t="s">
        <v>139</v>
      </c>
    </row>
    <row r="27" spans="1:1">
      <c r="A27" s="91" t="s">
        <v>140</v>
      </c>
    </row>
    <row r="28" spans="1:1" ht="33">
      <c r="A28" s="91" t="s">
        <v>141</v>
      </c>
    </row>
    <row r="29" spans="1:1">
      <c r="A29" s="91" t="s">
        <v>142</v>
      </c>
    </row>
    <row r="30" spans="1:1" ht="33">
      <c r="A30" s="91" t="s">
        <v>143</v>
      </c>
    </row>
    <row r="31" spans="1:1" ht="49.5">
      <c r="A31" s="91" t="s">
        <v>144</v>
      </c>
    </row>
    <row r="32" spans="1:1" ht="66">
      <c r="A32" s="91" t="s">
        <v>145</v>
      </c>
    </row>
    <row r="33" spans="1:1" ht="49.5">
      <c r="A33" s="91" t="s">
        <v>146</v>
      </c>
    </row>
    <row r="34" spans="1:1" ht="33">
      <c r="A34" s="91" t="s">
        <v>147</v>
      </c>
    </row>
    <row r="35" spans="1:1" ht="49.5">
      <c r="A35" s="91" t="s">
        <v>200</v>
      </c>
    </row>
    <row r="36" spans="1:1" ht="33">
      <c r="A36" s="91" t="s">
        <v>201</v>
      </c>
    </row>
    <row r="37" spans="1:1">
      <c r="A37" s="91" t="s">
        <v>148</v>
      </c>
    </row>
  </sheetData>
  <sheetProtection algorithmName="SHA-512" hashValue="8FT/y6LtRZAK5+gM95nm28Np5Hg/K6UV5rnM3l+n7LTo/FHdpwXGAhCqLZBt091VbaDGnuJXuB/q+Pm3nUIhvA==" saltValue="ZgsJW7KpwmpoeGDlGnjczA==" spinCount="100000" sheet="1" objects="1" scenarios="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22"/>
  <dimension ref="A1:F73"/>
  <sheetViews>
    <sheetView showGridLines="0" showZeros="0" zoomScaleNormal="100" zoomScaleSheetLayoutView="145" workbookViewId="0">
      <selection activeCell="K6" sqref="K6"/>
    </sheetView>
  </sheetViews>
  <sheetFormatPr defaultColWidth="9.140625" defaultRowHeight="16.5"/>
  <cols>
    <col min="1" max="1" width="5.7109375" style="70" customWidth="1"/>
    <col min="2" max="2" width="60.5703125" style="86" customWidth="1"/>
    <col min="3" max="3" width="8.7109375" style="87" customWidth="1"/>
    <col min="4" max="4" width="8.7109375" style="88" customWidth="1"/>
    <col min="5" max="5" width="11.140625" style="73" customWidth="1"/>
    <col min="6" max="6" width="17.5703125" style="73" customWidth="1"/>
    <col min="7" max="256" width="9.140625" style="73"/>
    <col min="257" max="257" width="5.7109375" style="73" customWidth="1"/>
    <col min="258" max="258" width="40.7109375" style="73" customWidth="1"/>
    <col min="259" max="260" width="8.7109375" style="73" customWidth="1"/>
    <col min="261" max="261" width="9.7109375" style="73" customWidth="1"/>
    <col min="262" max="262" width="10.7109375" style="73" customWidth="1"/>
    <col min="263" max="512" width="9.140625" style="73"/>
    <col min="513" max="513" width="5.7109375" style="73" customWidth="1"/>
    <col min="514" max="514" width="40.7109375" style="73" customWidth="1"/>
    <col min="515" max="516" width="8.7109375" style="73" customWidth="1"/>
    <col min="517" max="517" width="9.7109375" style="73" customWidth="1"/>
    <col min="518" max="518" width="10.7109375" style="73" customWidth="1"/>
    <col min="519" max="768" width="9.140625" style="73"/>
    <col min="769" max="769" width="5.7109375" style="73" customWidth="1"/>
    <col min="770" max="770" width="40.7109375" style="73" customWidth="1"/>
    <col min="771" max="772" width="8.7109375" style="73" customWidth="1"/>
    <col min="773" max="773" width="9.7109375" style="73" customWidth="1"/>
    <col min="774" max="774" width="10.7109375" style="73" customWidth="1"/>
    <col min="775" max="1024" width="9.140625" style="73"/>
    <col min="1025" max="1025" width="5.7109375" style="73" customWidth="1"/>
    <col min="1026" max="1026" width="40.7109375" style="73" customWidth="1"/>
    <col min="1027" max="1028" width="8.7109375" style="73" customWidth="1"/>
    <col min="1029" max="1029" width="9.7109375" style="73" customWidth="1"/>
    <col min="1030" max="1030" width="10.7109375" style="73" customWidth="1"/>
    <col min="1031" max="1280" width="9.140625" style="73"/>
    <col min="1281" max="1281" width="5.7109375" style="73" customWidth="1"/>
    <col min="1282" max="1282" width="40.7109375" style="73" customWidth="1"/>
    <col min="1283" max="1284" width="8.7109375" style="73" customWidth="1"/>
    <col min="1285" max="1285" width="9.7109375" style="73" customWidth="1"/>
    <col min="1286" max="1286" width="10.7109375" style="73" customWidth="1"/>
    <col min="1287" max="1536" width="9.140625" style="73"/>
    <col min="1537" max="1537" width="5.7109375" style="73" customWidth="1"/>
    <col min="1538" max="1538" width="40.7109375" style="73" customWidth="1"/>
    <col min="1539" max="1540" width="8.7109375" style="73" customWidth="1"/>
    <col min="1541" max="1541" width="9.7109375" style="73" customWidth="1"/>
    <col min="1542" max="1542" width="10.7109375" style="73" customWidth="1"/>
    <col min="1543" max="1792" width="9.140625" style="73"/>
    <col min="1793" max="1793" width="5.7109375" style="73" customWidth="1"/>
    <col min="1794" max="1794" width="40.7109375" style="73" customWidth="1"/>
    <col min="1795" max="1796" width="8.7109375" style="73" customWidth="1"/>
    <col min="1797" max="1797" width="9.7109375" style="73" customWidth="1"/>
    <col min="1798" max="1798" width="10.7109375" style="73" customWidth="1"/>
    <col min="1799" max="2048" width="9.140625" style="73"/>
    <col min="2049" max="2049" width="5.7109375" style="73" customWidth="1"/>
    <col min="2050" max="2050" width="40.7109375" style="73" customWidth="1"/>
    <col min="2051" max="2052" width="8.7109375" style="73" customWidth="1"/>
    <col min="2053" max="2053" width="9.7109375" style="73" customWidth="1"/>
    <col min="2054" max="2054" width="10.7109375" style="73" customWidth="1"/>
    <col min="2055" max="2304" width="9.140625" style="73"/>
    <col min="2305" max="2305" width="5.7109375" style="73" customWidth="1"/>
    <col min="2306" max="2306" width="40.7109375" style="73" customWidth="1"/>
    <col min="2307" max="2308" width="8.7109375" style="73" customWidth="1"/>
    <col min="2309" max="2309" width="9.7109375" style="73" customWidth="1"/>
    <col min="2310" max="2310" width="10.7109375" style="73" customWidth="1"/>
    <col min="2311" max="2560" width="9.140625" style="73"/>
    <col min="2561" max="2561" width="5.7109375" style="73" customWidth="1"/>
    <col min="2562" max="2562" width="40.7109375" style="73" customWidth="1"/>
    <col min="2563" max="2564" width="8.7109375" style="73" customWidth="1"/>
    <col min="2565" max="2565" width="9.7109375" style="73" customWidth="1"/>
    <col min="2566" max="2566" width="10.7109375" style="73" customWidth="1"/>
    <col min="2567" max="2816" width="9.140625" style="73"/>
    <col min="2817" max="2817" width="5.7109375" style="73" customWidth="1"/>
    <col min="2818" max="2818" width="40.7109375" style="73" customWidth="1"/>
    <col min="2819" max="2820" width="8.7109375" style="73" customWidth="1"/>
    <col min="2821" max="2821" width="9.7109375" style="73" customWidth="1"/>
    <col min="2822" max="2822" width="10.7109375" style="73" customWidth="1"/>
    <col min="2823" max="3072" width="9.140625" style="73"/>
    <col min="3073" max="3073" width="5.7109375" style="73" customWidth="1"/>
    <col min="3074" max="3074" width="40.7109375" style="73" customWidth="1"/>
    <col min="3075" max="3076" width="8.7109375" style="73" customWidth="1"/>
    <col min="3077" max="3077" width="9.7109375" style="73" customWidth="1"/>
    <col min="3078" max="3078" width="10.7109375" style="73" customWidth="1"/>
    <col min="3079" max="3328" width="9.140625" style="73"/>
    <col min="3329" max="3329" width="5.7109375" style="73" customWidth="1"/>
    <col min="3330" max="3330" width="40.7109375" style="73" customWidth="1"/>
    <col min="3331" max="3332" width="8.7109375" style="73" customWidth="1"/>
    <col min="3333" max="3333" width="9.7109375" style="73" customWidth="1"/>
    <col min="3334" max="3334" width="10.7109375" style="73" customWidth="1"/>
    <col min="3335" max="3584" width="9.140625" style="73"/>
    <col min="3585" max="3585" width="5.7109375" style="73" customWidth="1"/>
    <col min="3586" max="3586" width="40.7109375" style="73" customWidth="1"/>
    <col min="3587" max="3588" width="8.7109375" style="73" customWidth="1"/>
    <col min="3589" max="3589" width="9.7109375" style="73" customWidth="1"/>
    <col min="3590" max="3590" width="10.7109375" style="73" customWidth="1"/>
    <col min="3591" max="3840" width="9.140625" style="73"/>
    <col min="3841" max="3841" width="5.7109375" style="73" customWidth="1"/>
    <col min="3842" max="3842" width="40.7109375" style="73" customWidth="1"/>
    <col min="3843" max="3844" width="8.7109375" style="73" customWidth="1"/>
    <col min="3845" max="3845" width="9.7109375" style="73" customWidth="1"/>
    <col min="3846" max="3846" width="10.7109375" style="73" customWidth="1"/>
    <col min="3847" max="4096" width="9.140625" style="73"/>
    <col min="4097" max="4097" width="5.7109375" style="73" customWidth="1"/>
    <col min="4098" max="4098" width="40.7109375" style="73" customWidth="1"/>
    <col min="4099" max="4100" width="8.7109375" style="73" customWidth="1"/>
    <col min="4101" max="4101" width="9.7109375" style="73" customWidth="1"/>
    <col min="4102" max="4102" width="10.7109375" style="73" customWidth="1"/>
    <col min="4103" max="4352" width="9.140625" style="73"/>
    <col min="4353" max="4353" width="5.7109375" style="73" customWidth="1"/>
    <col min="4354" max="4354" width="40.7109375" style="73" customWidth="1"/>
    <col min="4355" max="4356" width="8.7109375" style="73" customWidth="1"/>
    <col min="4357" max="4357" width="9.7109375" style="73" customWidth="1"/>
    <col min="4358" max="4358" width="10.7109375" style="73" customWidth="1"/>
    <col min="4359" max="4608" width="9.140625" style="73"/>
    <col min="4609" max="4609" width="5.7109375" style="73" customWidth="1"/>
    <col min="4610" max="4610" width="40.7109375" style="73" customWidth="1"/>
    <col min="4611" max="4612" width="8.7109375" style="73" customWidth="1"/>
    <col min="4613" max="4613" width="9.7109375" style="73" customWidth="1"/>
    <col min="4614" max="4614" width="10.7109375" style="73" customWidth="1"/>
    <col min="4615" max="4864" width="9.140625" style="73"/>
    <col min="4865" max="4865" width="5.7109375" style="73" customWidth="1"/>
    <col min="4866" max="4866" width="40.7109375" style="73" customWidth="1"/>
    <col min="4867" max="4868" width="8.7109375" style="73" customWidth="1"/>
    <col min="4869" max="4869" width="9.7109375" style="73" customWidth="1"/>
    <col min="4870" max="4870" width="10.7109375" style="73" customWidth="1"/>
    <col min="4871" max="5120" width="9.140625" style="73"/>
    <col min="5121" max="5121" width="5.7109375" style="73" customWidth="1"/>
    <col min="5122" max="5122" width="40.7109375" style="73" customWidth="1"/>
    <col min="5123" max="5124" width="8.7109375" style="73" customWidth="1"/>
    <col min="5125" max="5125" width="9.7109375" style="73" customWidth="1"/>
    <col min="5126" max="5126" width="10.7109375" style="73" customWidth="1"/>
    <col min="5127" max="5376" width="9.140625" style="73"/>
    <col min="5377" max="5377" width="5.7109375" style="73" customWidth="1"/>
    <col min="5378" max="5378" width="40.7109375" style="73" customWidth="1"/>
    <col min="5379" max="5380" width="8.7109375" style="73" customWidth="1"/>
    <col min="5381" max="5381" width="9.7109375" style="73" customWidth="1"/>
    <col min="5382" max="5382" width="10.7109375" style="73" customWidth="1"/>
    <col min="5383" max="5632" width="9.140625" style="73"/>
    <col min="5633" max="5633" width="5.7109375" style="73" customWidth="1"/>
    <col min="5634" max="5634" width="40.7109375" style="73" customWidth="1"/>
    <col min="5635" max="5636" width="8.7109375" style="73" customWidth="1"/>
    <col min="5637" max="5637" width="9.7109375" style="73" customWidth="1"/>
    <col min="5638" max="5638" width="10.7109375" style="73" customWidth="1"/>
    <col min="5639" max="5888" width="9.140625" style="73"/>
    <col min="5889" max="5889" width="5.7109375" style="73" customWidth="1"/>
    <col min="5890" max="5890" width="40.7109375" style="73" customWidth="1"/>
    <col min="5891" max="5892" width="8.7109375" style="73" customWidth="1"/>
    <col min="5893" max="5893" width="9.7109375" style="73" customWidth="1"/>
    <col min="5894" max="5894" width="10.7109375" style="73" customWidth="1"/>
    <col min="5895" max="6144" width="9.140625" style="73"/>
    <col min="6145" max="6145" width="5.7109375" style="73" customWidth="1"/>
    <col min="6146" max="6146" width="40.7109375" style="73" customWidth="1"/>
    <col min="6147" max="6148" width="8.7109375" style="73" customWidth="1"/>
    <col min="6149" max="6149" width="9.7109375" style="73" customWidth="1"/>
    <col min="6150" max="6150" width="10.7109375" style="73" customWidth="1"/>
    <col min="6151" max="6400" width="9.140625" style="73"/>
    <col min="6401" max="6401" width="5.7109375" style="73" customWidth="1"/>
    <col min="6402" max="6402" width="40.7109375" style="73" customWidth="1"/>
    <col min="6403" max="6404" width="8.7109375" style="73" customWidth="1"/>
    <col min="6405" max="6405" width="9.7109375" style="73" customWidth="1"/>
    <col min="6406" max="6406" width="10.7109375" style="73" customWidth="1"/>
    <col min="6407" max="6656" width="9.140625" style="73"/>
    <col min="6657" max="6657" width="5.7109375" style="73" customWidth="1"/>
    <col min="6658" max="6658" width="40.7109375" style="73" customWidth="1"/>
    <col min="6659" max="6660" width="8.7109375" style="73" customWidth="1"/>
    <col min="6661" max="6661" width="9.7109375" style="73" customWidth="1"/>
    <col min="6662" max="6662" width="10.7109375" style="73" customWidth="1"/>
    <col min="6663" max="6912" width="9.140625" style="73"/>
    <col min="6913" max="6913" width="5.7109375" style="73" customWidth="1"/>
    <col min="6914" max="6914" width="40.7109375" style="73" customWidth="1"/>
    <col min="6915" max="6916" width="8.7109375" style="73" customWidth="1"/>
    <col min="6917" max="6917" width="9.7109375" style="73" customWidth="1"/>
    <col min="6918" max="6918" width="10.7109375" style="73" customWidth="1"/>
    <col min="6919" max="7168" width="9.140625" style="73"/>
    <col min="7169" max="7169" width="5.7109375" style="73" customWidth="1"/>
    <col min="7170" max="7170" width="40.7109375" style="73" customWidth="1"/>
    <col min="7171" max="7172" width="8.7109375" style="73" customWidth="1"/>
    <col min="7173" max="7173" width="9.7109375" style="73" customWidth="1"/>
    <col min="7174" max="7174" width="10.7109375" style="73" customWidth="1"/>
    <col min="7175" max="7424" width="9.140625" style="73"/>
    <col min="7425" max="7425" width="5.7109375" style="73" customWidth="1"/>
    <col min="7426" max="7426" width="40.7109375" style="73" customWidth="1"/>
    <col min="7427" max="7428" width="8.7109375" style="73" customWidth="1"/>
    <col min="7429" max="7429" width="9.7109375" style="73" customWidth="1"/>
    <col min="7430" max="7430" width="10.7109375" style="73" customWidth="1"/>
    <col min="7431" max="7680" width="9.140625" style="73"/>
    <col min="7681" max="7681" width="5.7109375" style="73" customWidth="1"/>
    <col min="7682" max="7682" width="40.7109375" style="73" customWidth="1"/>
    <col min="7683" max="7684" width="8.7109375" style="73" customWidth="1"/>
    <col min="7685" max="7685" width="9.7109375" style="73" customWidth="1"/>
    <col min="7686" max="7686" width="10.7109375" style="73" customWidth="1"/>
    <col min="7687" max="7936" width="9.140625" style="73"/>
    <col min="7937" max="7937" width="5.7109375" style="73" customWidth="1"/>
    <col min="7938" max="7938" width="40.7109375" style="73" customWidth="1"/>
    <col min="7939" max="7940" width="8.7109375" style="73" customWidth="1"/>
    <col min="7941" max="7941" width="9.7109375" style="73" customWidth="1"/>
    <col min="7942" max="7942" width="10.7109375" style="73" customWidth="1"/>
    <col min="7943" max="8192" width="9.140625" style="73"/>
    <col min="8193" max="8193" width="5.7109375" style="73" customWidth="1"/>
    <col min="8194" max="8194" width="40.7109375" style="73" customWidth="1"/>
    <col min="8195" max="8196" width="8.7109375" style="73" customWidth="1"/>
    <col min="8197" max="8197" width="9.7109375" style="73" customWidth="1"/>
    <col min="8198" max="8198" width="10.7109375" style="73" customWidth="1"/>
    <col min="8199" max="8448" width="9.140625" style="73"/>
    <col min="8449" max="8449" width="5.7109375" style="73" customWidth="1"/>
    <col min="8450" max="8450" width="40.7109375" style="73" customWidth="1"/>
    <col min="8451" max="8452" width="8.7109375" style="73" customWidth="1"/>
    <col min="8453" max="8453" width="9.7109375" style="73" customWidth="1"/>
    <col min="8454" max="8454" width="10.7109375" style="73" customWidth="1"/>
    <col min="8455" max="8704" width="9.140625" style="73"/>
    <col min="8705" max="8705" width="5.7109375" style="73" customWidth="1"/>
    <col min="8706" max="8706" width="40.7109375" style="73" customWidth="1"/>
    <col min="8707" max="8708" width="8.7109375" style="73" customWidth="1"/>
    <col min="8709" max="8709" width="9.7109375" style="73" customWidth="1"/>
    <col min="8710" max="8710" width="10.7109375" style="73" customWidth="1"/>
    <col min="8711" max="8960" width="9.140625" style="73"/>
    <col min="8961" max="8961" width="5.7109375" style="73" customWidth="1"/>
    <col min="8962" max="8962" width="40.7109375" style="73" customWidth="1"/>
    <col min="8963" max="8964" width="8.7109375" style="73" customWidth="1"/>
    <col min="8965" max="8965" width="9.7109375" style="73" customWidth="1"/>
    <col min="8966" max="8966" width="10.7109375" style="73" customWidth="1"/>
    <col min="8967" max="9216" width="9.140625" style="73"/>
    <col min="9217" max="9217" width="5.7109375" style="73" customWidth="1"/>
    <col min="9218" max="9218" width="40.7109375" style="73" customWidth="1"/>
    <col min="9219" max="9220" width="8.7109375" style="73" customWidth="1"/>
    <col min="9221" max="9221" width="9.7109375" style="73" customWidth="1"/>
    <col min="9222" max="9222" width="10.7109375" style="73" customWidth="1"/>
    <col min="9223" max="9472" width="9.140625" style="73"/>
    <col min="9473" max="9473" width="5.7109375" style="73" customWidth="1"/>
    <col min="9474" max="9474" width="40.7109375" style="73" customWidth="1"/>
    <col min="9475" max="9476" width="8.7109375" style="73" customWidth="1"/>
    <col min="9477" max="9477" width="9.7109375" style="73" customWidth="1"/>
    <col min="9478" max="9478" width="10.7109375" style="73" customWidth="1"/>
    <col min="9479" max="9728" width="9.140625" style="73"/>
    <col min="9729" max="9729" width="5.7109375" style="73" customWidth="1"/>
    <col min="9730" max="9730" width="40.7109375" style="73" customWidth="1"/>
    <col min="9731" max="9732" width="8.7109375" style="73" customWidth="1"/>
    <col min="9733" max="9733" width="9.7109375" style="73" customWidth="1"/>
    <col min="9734" max="9734" width="10.7109375" style="73" customWidth="1"/>
    <col min="9735" max="9984" width="9.140625" style="73"/>
    <col min="9985" max="9985" width="5.7109375" style="73" customWidth="1"/>
    <col min="9986" max="9986" width="40.7109375" style="73" customWidth="1"/>
    <col min="9987" max="9988" width="8.7109375" style="73" customWidth="1"/>
    <col min="9989" max="9989" width="9.7109375" style="73" customWidth="1"/>
    <col min="9990" max="9990" width="10.7109375" style="73" customWidth="1"/>
    <col min="9991" max="10240" width="9.140625" style="73"/>
    <col min="10241" max="10241" width="5.7109375" style="73" customWidth="1"/>
    <col min="10242" max="10242" width="40.7109375" style="73" customWidth="1"/>
    <col min="10243" max="10244" width="8.7109375" style="73" customWidth="1"/>
    <col min="10245" max="10245" width="9.7109375" style="73" customWidth="1"/>
    <col min="10246" max="10246" width="10.7109375" style="73" customWidth="1"/>
    <col min="10247" max="10496" width="9.140625" style="73"/>
    <col min="10497" max="10497" width="5.7109375" style="73" customWidth="1"/>
    <col min="10498" max="10498" width="40.7109375" style="73" customWidth="1"/>
    <col min="10499" max="10500" width="8.7109375" style="73" customWidth="1"/>
    <col min="10501" max="10501" width="9.7109375" style="73" customWidth="1"/>
    <col min="10502" max="10502" width="10.7109375" style="73" customWidth="1"/>
    <col min="10503" max="10752" width="9.140625" style="73"/>
    <col min="10753" max="10753" width="5.7109375" style="73" customWidth="1"/>
    <col min="10754" max="10754" width="40.7109375" style="73" customWidth="1"/>
    <col min="10755" max="10756" width="8.7109375" style="73" customWidth="1"/>
    <col min="10757" max="10757" width="9.7109375" style="73" customWidth="1"/>
    <col min="10758" max="10758" width="10.7109375" style="73" customWidth="1"/>
    <col min="10759" max="11008" width="9.140625" style="73"/>
    <col min="11009" max="11009" width="5.7109375" style="73" customWidth="1"/>
    <col min="11010" max="11010" width="40.7109375" style="73" customWidth="1"/>
    <col min="11011" max="11012" width="8.7109375" style="73" customWidth="1"/>
    <col min="11013" max="11013" width="9.7109375" style="73" customWidth="1"/>
    <col min="11014" max="11014" width="10.7109375" style="73" customWidth="1"/>
    <col min="11015" max="11264" width="9.140625" style="73"/>
    <col min="11265" max="11265" width="5.7109375" style="73" customWidth="1"/>
    <col min="11266" max="11266" width="40.7109375" style="73" customWidth="1"/>
    <col min="11267" max="11268" width="8.7109375" style="73" customWidth="1"/>
    <col min="11269" max="11269" width="9.7109375" style="73" customWidth="1"/>
    <col min="11270" max="11270" width="10.7109375" style="73" customWidth="1"/>
    <col min="11271" max="11520" width="9.140625" style="73"/>
    <col min="11521" max="11521" width="5.7109375" style="73" customWidth="1"/>
    <col min="11522" max="11522" width="40.7109375" style="73" customWidth="1"/>
    <col min="11523" max="11524" width="8.7109375" style="73" customWidth="1"/>
    <col min="11525" max="11525" width="9.7109375" style="73" customWidth="1"/>
    <col min="11526" max="11526" width="10.7109375" style="73" customWidth="1"/>
    <col min="11527" max="11776" width="9.140625" style="73"/>
    <col min="11777" max="11777" width="5.7109375" style="73" customWidth="1"/>
    <col min="11778" max="11778" width="40.7109375" style="73" customWidth="1"/>
    <col min="11779" max="11780" width="8.7109375" style="73" customWidth="1"/>
    <col min="11781" max="11781" width="9.7109375" style="73" customWidth="1"/>
    <col min="11782" max="11782" width="10.7109375" style="73" customWidth="1"/>
    <col min="11783" max="12032" width="9.140625" style="73"/>
    <col min="12033" max="12033" width="5.7109375" style="73" customWidth="1"/>
    <col min="12034" max="12034" width="40.7109375" style="73" customWidth="1"/>
    <col min="12035" max="12036" width="8.7109375" style="73" customWidth="1"/>
    <col min="12037" max="12037" width="9.7109375" style="73" customWidth="1"/>
    <col min="12038" max="12038" width="10.7109375" style="73" customWidth="1"/>
    <col min="12039" max="12288" width="9.140625" style="73"/>
    <col min="12289" max="12289" width="5.7109375" style="73" customWidth="1"/>
    <col min="12290" max="12290" width="40.7109375" style="73" customWidth="1"/>
    <col min="12291" max="12292" width="8.7109375" style="73" customWidth="1"/>
    <col min="12293" max="12293" width="9.7109375" style="73" customWidth="1"/>
    <col min="12294" max="12294" width="10.7109375" style="73" customWidth="1"/>
    <col min="12295" max="12544" width="9.140625" style="73"/>
    <col min="12545" max="12545" width="5.7109375" style="73" customWidth="1"/>
    <col min="12546" max="12546" width="40.7109375" style="73" customWidth="1"/>
    <col min="12547" max="12548" width="8.7109375" style="73" customWidth="1"/>
    <col min="12549" max="12549" width="9.7109375" style="73" customWidth="1"/>
    <col min="12550" max="12550" width="10.7109375" style="73" customWidth="1"/>
    <col min="12551" max="12800" width="9.140625" style="73"/>
    <col min="12801" max="12801" width="5.7109375" style="73" customWidth="1"/>
    <col min="12802" max="12802" width="40.7109375" style="73" customWidth="1"/>
    <col min="12803" max="12804" width="8.7109375" style="73" customWidth="1"/>
    <col min="12805" max="12805" width="9.7109375" style="73" customWidth="1"/>
    <col min="12806" max="12806" width="10.7109375" style="73" customWidth="1"/>
    <col min="12807" max="13056" width="9.140625" style="73"/>
    <col min="13057" max="13057" width="5.7109375" style="73" customWidth="1"/>
    <col min="13058" max="13058" width="40.7109375" style="73" customWidth="1"/>
    <col min="13059" max="13060" width="8.7109375" style="73" customWidth="1"/>
    <col min="13061" max="13061" width="9.7109375" style="73" customWidth="1"/>
    <col min="13062" max="13062" width="10.7109375" style="73" customWidth="1"/>
    <col min="13063" max="13312" width="9.140625" style="73"/>
    <col min="13313" max="13313" width="5.7109375" style="73" customWidth="1"/>
    <col min="13314" max="13314" width="40.7109375" style="73" customWidth="1"/>
    <col min="13315" max="13316" width="8.7109375" style="73" customWidth="1"/>
    <col min="13317" max="13317" width="9.7109375" style="73" customWidth="1"/>
    <col min="13318" max="13318" width="10.7109375" style="73" customWidth="1"/>
    <col min="13319" max="13568" width="9.140625" style="73"/>
    <col min="13569" max="13569" width="5.7109375" style="73" customWidth="1"/>
    <col min="13570" max="13570" width="40.7109375" style="73" customWidth="1"/>
    <col min="13571" max="13572" width="8.7109375" style="73" customWidth="1"/>
    <col min="13573" max="13573" width="9.7109375" style="73" customWidth="1"/>
    <col min="13574" max="13574" width="10.7109375" style="73" customWidth="1"/>
    <col min="13575" max="13824" width="9.140625" style="73"/>
    <col min="13825" max="13825" width="5.7109375" style="73" customWidth="1"/>
    <col min="13826" max="13826" width="40.7109375" style="73" customWidth="1"/>
    <col min="13827" max="13828" width="8.7109375" style="73" customWidth="1"/>
    <col min="13829" max="13829" width="9.7109375" style="73" customWidth="1"/>
    <col min="13830" max="13830" width="10.7109375" style="73" customWidth="1"/>
    <col min="13831" max="14080" width="9.140625" style="73"/>
    <col min="14081" max="14081" width="5.7109375" style="73" customWidth="1"/>
    <col min="14082" max="14082" width="40.7109375" style="73" customWidth="1"/>
    <col min="14083" max="14084" width="8.7109375" style="73" customWidth="1"/>
    <col min="14085" max="14085" width="9.7109375" style="73" customWidth="1"/>
    <col min="14086" max="14086" width="10.7109375" style="73" customWidth="1"/>
    <col min="14087" max="14336" width="9.140625" style="73"/>
    <col min="14337" max="14337" width="5.7109375" style="73" customWidth="1"/>
    <col min="14338" max="14338" width="40.7109375" style="73" customWidth="1"/>
    <col min="14339" max="14340" width="8.7109375" style="73" customWidth="1"/>
    <col min="14341" max="14341" width="9.7109375" style="73" customWidth="1"/>
    <col min="14342" max="14342" width="10.7109375" style="73" customWidth="1"/>
    <col min="14343" max="14592" width="9.140625" style="73"/>
    <col min="14593" max="14593" width="5.7109375" style="73" customWidth="1"/>
    <col min="14594" max="14594" width="40.7109375" style="73" customWidth="1"/>
    <col min="14595" max="14596" width="8.7109375" style="73" customWidth="1"/>
    <col min="14597" max="14597" width="9.7109375" style="73" customWidth="1"/>
    <col min="14598" max="14598" width="10.7109375" style="73" customWidth="1"/>
    <col min="14599" max="14848" width="9.140625" style="73"/>
    <col min="14849" max="14849" width="5.7109375" style="73" customWidth="1"/>
    <col min="14850" max="14850" width="40.7109375" style="73" customWidth="1"/>
    <col min="14851" max="14852" width="8.7109375" style="73" customWidth="1"/>
    <col min="14853" max="14853" width="9.7109375" style="73" customWidth="1"/>
    <col min="14854" max="14854" width="10.7109375" style="73" customWidth="1"/>
    <col min="14855" max="15104" width="9.140625" style="73"/>
    <col min="15105" max="15105" width="5.7109375" style="73" customWidth="1"/>
    <col min="15106" max="15106" width="40.7109375" style="73" customWidth="1"/>
    <col min="15107" max="15108" width="8.7109375" style="73" customWidth="1"/>
    <col min="15109" max="15109" width="9.7109375" style="73" customWidth="1"/>
    <col min="15110" max="15110" width="10.7109375" style="73" customWidth="1"/>
    <col min="15111" max="15360" width="9.140625" style="73"/>
    <col min="15361" max="15361" width="5.7109375" style="73" customWidth="1"/>
    <col min="15362" max="15362" width="40.7109375" style="73" customWidth="1"/>
    <col min="15363" max="15364" width="8.7109375" style="73" customWidth="1"/>
    <col min="15365" max="15365" width="9.7109375" style="73" customWidth="1"/>
    <col min="15366" max="15366" width="10.7109375" style="73" customWidth="1"/>
    <col min="15367" max="15616" width="9.140625" style="73"/>
    <col min="15617" max="15617" width="5.7109375" style="73" customWidth="1"/>
    <col min="15618" max="15618" width="40.7109375" style="73" customWidth="1"/>
    <col min="15619" max="15620" width="8.7109375" style="73" customWidth="1"/>
    <col min="15621" max="15621" width="9.7109375" style="73" customWidth="1"/>
    <col min="15622" max="15622" width="10.7109375" style="73" customWidth="1"/>
    <col min="15623" max="15872" width="9.140625" style="73"/>
    <col min="15873" max="15873" width="5.7109375" style="73" customWidth="1"/>
    <col min="15874" max="15874" width="40.7109375" style="73" customWidth="1"/>
    <col min="15875" max="15876" width="8.7109375" style="73" customWidth="1"/>
    <col min="15877" max="15877" width="9.7109375" style="73" customWidth="1"/>
    <col min="15878" max="15878" width="10.7109375" style="73" customWidth="1"/>
    <col min="15879" max="16128" width="9.140625" style="73"/>
    <col min="16129" max="16129" width="5.7109375" style="73" customWidth="1"/>
    <col min="16130" max="16130" width="40.7109375" style="73" customWidth="1"/>
    <col min="16131" max="16132" width="8.7109375" style="73" customWidth="1"/>
    <col min="16133" max="16133" width="9.7109375" style="73" customWidth="1"/>
    <col min="16134" max="16134" width="10.7109375" style="73" customWidth="1"/>
    <col min="16135" max="16384" width="9.140625" style="73"/>
  </cols>
  <sheetData>
    <row r="1" spans="1:6">
      <c r="A1" s="203" t="s">
        <v>471</v>
      </c>
      <c r="B1" s="204"/>
      <c r="C1" s="204"/>
      <c r="D1" s="204"/>
      <c r="E1" s="204"/>
      <c r="F1" s="205"/>
    </row>
    <row r="2" spans="1:6">
      <c r="A2" s="152" t="s">
        <v>483</v>
      </c>
      <c r="B2" s="200"/>
      <c r="C2" s="201"/>
      <c r="D2" s="201"/>
      <c r="E2" s="201"/>
      <c r="F2" s="202"/>
    </row>
    <row r="3" spans="1:6">
      <c r="A3" s="153"/>
      <c r="B3" s="154"/>
      <c r="C3" s="155"/>
      <c r="D3" s="156"/>
      <c r="E3" s="157"/>
      <c r="F3" s="157"/>
    </row>
    <row r="4" spans="1:6">
      <c r="A4" s="153"/>
      <c r="B4" s="158" t="s">
        <v>117</v>
      </c>
      <c r="C4" s="159"/>
      <c r="D4" s="160"/>
      <c r="E4" s="157"/>
      <c r="F4" s="157"/>
    </row>
    <row r="5" spans="1:6">
      <c r="A5" s="153"/>
      <c r="B5" s="161" t="s">
        <v>118</v>
      </c>
      <c r="C5" s="159"/>
      <c r="D5" s="160"/>
      <c r="E5" s="157"/>
      <c r="F5" s="157"/>
    </row>
    <row r="6" spans="1:6" ht="99">
      <c r="A6" s="153"/>
      <c r="B6" s="161" t="s">
        <v>119</v>
      </c>
      <c r="C6" s="159"/>
      <c r="D6" s="160"/>
      <c r="E6" s="157"/>
      <c r="F6" s="157"/>
    </row>
    <row r="7" spans="1:6" ht="66">
      <c r="A7" s="153"/>
      <c r="B7" s="161" t="s">
        <v>120</v>
      </c>
      <c r="C7" s="159"/>
      <c r="D7" s="160"/>
      <c r="E7" s="157"/>
      <c r="F7" s="157"/>
    </row>
    <row r="8" spans="1:6">
      <c r="A8" s="153"/>
      <c r="B8" s="154"/>
      <c r="C8" s="162"/>
      <c r="D8" s="163"/>
      <c r="E8" s="164"/>
      <c r="F8" s="164"/>
    </row>
    <row r="9" spans="1:6">
      <c r="A9" s="153">
        <v>1</v>
      </c>
      <c r="B9" s="158" t="s">
        <v>116</v>
      </c>
      <c r="C9" s="159"/>
      <c r="D9" s="160"/>
      <c r="E9" s="157"/>
      <c r="F9" s="157"/>
    </row>
    <row r="10" spans="1:6" ht="33">
      <c r="A10" s="165" t="s">
        <v>0</v>
      </c>
      <c r="B10" s="166" t="s">
        <v>1</v>
      </c>
      <c r="C10" s="167" t="s">
        <v>101</v>
      </c>
      <c r="D10" s="168" t="s">
        <v>2</v>
      </c>
      <c r="E10" s="169" t="s">
        <v>149</v>
      </c>
      <c r="F10" s="170" t="s">
        <v>478</v>
      </c>
    </row>
    <row r="11" spans="1:6" s="93" customFormat="1">
      <c r="A11" s="171"/>
      <c r="B11" s="172"/>
      <c r="C11" s="173"/>
      <c r="D11" s="174"/>
      <c r="E11" s="175"/>
      <c r="F11" s="176">
        <f t="shared" ref="F11" si="0">+E11*D11</f>
        <v>0</v>
      </c>
    </row>
    <row r="12" spans="1:6" s="93" customFormat="1" ht="49.5">
      <c r="A12" s="177" t="s">
        <v>103</v>
      </c>
      <c r="B12" s="178" t="s">
        <v>269</v>
      </c>
      <c r="C12" s="179"/>
      <c r="D12" s="180"/>
      <c r="E12" s="176"/>
      <c r="F12" s="181"/>
    </row>
    <row r="13" spans="1:6" s="93" customFormat="1" ht="33">
      <c r="A13" s="182" t="s">
        <v>209</v>
      </c>
      <c r="B13" s="183" t="s">
        <v>224</v>
      </c>
      <c r="C13" s="184"/>
      <c r="D13" s="185"/>
      <c r="E13" s="176"/>
      <c r="F13" s="181"/>
    </row>
    <row r="14" spans="1:6" s="93" customFormat="1">
      <c r="A14" s="171" t="s">
        <v>209</v>
      </c>
      <c r="B14" s="183" t="s">
        <v>219</v>
      </c>
      <c r="C14" s="184"/>
      <c r="D14" s="180"/>
      <c r="E14" s="176"/>
      <c r="F14" s="181"/>
    </row>
    <row r="15" spans="1:6" s="93" customFormat="1">
      <c r="A15" s="171" t="s">
        <v>209</v>
      </c>
      <c r="B15" s="183" t="s">
        <v>220</v>
      </c>
      <c r="C15" s="179"/>
      <c r="D15" s="180"/>
      <c r="E15" s="176"/>
      <c r="F15" s="181"/>
    </row>
    <row r="16" spans="1:6" s="93" customFormat="1" ht="12.75" customHeight="1">
      <c r="A16" s="171" t="s">
        <v>209</v>
      </c>
      <c r="B16" s="183" t="s">
        <v>221</v>
      </c>
      <c r="C16" s="184"/>
      <c r="D16" s="180"/>
      <c r="E16" s="176"/>
      <c r="F16" s="181"/>
    </row>
    <row r="17" spans="1:6" s="93" customFormat="1">
      <c r="A17" s="171" t="s">
        <v>209</v>
      </c>
      <c r="B17" s="183" t="s">
        <v>225</v>
      </c>
      <c r="C17" s="179"/>
      <c r="D17" s="180"/>
      <c r="E17" s="176"/>
      <c r="F17" s="181"/>
    </row>
    <row r="18" spans="1:6" s="93" customFormat="1">
      <c r="A18" s="171" t="s">
        <v>209</v>
      </c>
      <c r="B18" s="183" t="s">
        <v>226</v>
      </c>
      <c r="C18" s="179"/>
      <c r="D18" s="180"/>
      <c r="E18" s="176"/>
      <c r="F18" s="181"/>
    </row>
    <row r="19" spans="1:6" s="93" customFormat="1">
      <c r="A19" s="171" t="s">
        <v>209</v>
      </c>
      <c r="B19" s="183" t="s">
        <v>227</v>
      </c>
      <c r="C19" s="179"/>
      <c r="D19" s="180"/>
      <c r="E19" s="176"/>
      <c r="F19" s="181"/>
    </row>
    <row r="20" spans="1:6" s="93" customFormat="1">
      <c r="A20" s="171" t="s">
        <v>209</v>
      </c>
      <c r="B20" s="183" t="s">
        <v>210</v>
      </c>
      <c r="C20" s="184"/>
      <c r="D20" s="180"/>
      <c r="E20" s="176"/>
      <c r="F20" s="181"/>
    </row>
    <row r="21" spans="1:6" s="93" customFormat="1" ht="29.25" customHeight="1">
      <c r="A21" s="171" t="s">
        <v>209</v>
      </c>
      <c r="B21" s="183" t="s">
        <v>228</v>
      </c>
      <c r="C21" s="184"/>
      <c r="D21" s="180"/>
      <c r="E21" s="176"/>
      <c r="F21" s="181"/>
    </row>
    <row r="22" spans="1:6" s="93" customFormat="1">
      <c r="A22" s="171" t="s">
        <v>209</v>
      </c>
      <c r="B22" s="183" t="s">
        <v>211</v>
      </c>
      <c r="C22" s="179"/>
      <c r="D22" s="180"/>
      <c r="E22" s="176"/>
      <c r="F22" s="181"/>
    </row>
    <row r="23" spans="1:6" s="93" customFormat="1">
      <c r="A23" s="171" t="s">
        <v>209</v>
      </c>
      <c r="B23" s="186" t="s">
        <v>212</v>
      </c>
      <c r="C23" s="184"/>
      <c r="D23" s="180"/>
      <c r="E23" s="176"/>
      <c r="F23" s="181"/>
    </row>
    <row r="24" spans="1:6" s="93" customFormat="1">
      <c r="A24" s="171" t="s">
        <v>209</v>
      </c>
      <c r="B24" s="183" t="s">
        <v>223</v>
      </c>
      <c r="C24" s="179"/>
      <c r="D24" s="180"/>
      <c r="E24" s="176"/>
      <c r="F24" s="181"/>
    </row>
    <row r="25" spans="1:6" s="93" customFormat="1">
      <c r="A25" s="171" t="s">
        <v>209</v>
      </c>
      <c r="B25" s="183" t="s">
        <v>213</v>
      </c>
      <c r="C25" s="184"/>
      <c r="D25" s="180"/>
      <c r="E25" s="176"/>
      <c r="F25" s="181"/>
    </row>
    <row r="26" spans="1:6" s="93" customFormat="1">
      <c r="A26" s="171" t="s">
        <v>209</v>
      </c>
      <c r="B26" s="183" t="s">
        <v>214</v>
      </c>
      <c r="C26" s="179"/>
      <c r="D26" s="180"/>
      <c r="E26" s="176"/>
      <c r="F26" s="181"/>
    </row>
    <row r="27" spans="1:6" s="93" customFormat="1" ht="66">
      <c r="A27" s="171" t="s">
        <v>209</v>
      </c>
      <c r="B27" s="183" t="s">
        <v>215</v>
      </c>
      <c r="C27" s="184"/>
      <c r="D27" s="180"/>
      <c r="E27" s="176"/>
      <c r="F27" s="181"/>
    </row>
    <row r="28" spans="1:6" s="93" customFormat="1">
      <c r="A28" s="171"/>
      <c r="B28" s="183"/>
      <c r="C28" s="184"/>
      <c r="D28" s="180"/>
      <c r="E28" s="176"/>
      <c r="F28" s="181"/>
    </row>
    <row r="29" spans="1:6" s="93" customFormat="1">
      <c r="A29" s="187"/>
      <c r="B29" s="188" t="s">
        <v>216</v>
      </c>
      <c r="C29" s="184"/>
      <c r="D29" s="189"/>
      <c r="E29" s="175"/>
      <c r="F29" s="181"/>
    </row>
    <row r="30" spans="1:6" s="93" customFormat="1" ht="33">
      <c r="A30" s="182"/>
      <c r="B30" s="183" t="s">
        <v>217</v>
      </c>
      <c r="C30" s="184"/>
      <c r="D30" s="174"/>
      <c r="E30" s="175"/>
      <c r="F30" s="181"/>
    </row>
    <row r="31" spans="1:6" s="93" customFormat="1" ht="18">
      <c r="A31" s="171" t="s">
        <v>209</v>
      </c>
      <c r="B31" s="183" t="s">
        <v>266</v>
      </c>
      <c r="C31" s="184"/>
      <c r="D31" s="174"/>
      <c r="E31" s="175"/>
      <c r="F31" s="181"/>
    </row>
    <row r="32" spans="1:6" s="93" customFormat="1" ht="18">
      <c r="A32" s="171" t="s">
        <v>209</v>
      </c>
      <c r="B32" s="183" t="s">
        <v>262</v>
      </c>
      <c r="C32" s="184"/>
      <c r="D32" s="174"/>
      <c r="E32" s="175"/>
      <c r="F32" s="181"/>
    </row>
    <row r="33" spans="1:6" s="93" customFormat="1" ht="34.5">
      <c r="A33" s="171" t="s">
        <v>209</v>
      </c>
      <c r="B33" s="183" t="s">
        <v>263</v>
      </c>
      <c r="C33" s="184"/>
      <c r="D33" s="180"/>
      <c r="E33" s="176"/>
      <c r="F33" s="181"/>
    </row>
    <row r="34" spans="1:6" s="93" customFormat="1" ht="34.5">
      <c r="A34" s="171" t="s">
        <v>209</v>
      </c>
      <c r="B34" s="183" t="s">
        <v>264</v>
      </c>
      <c r="C34" s="173"/>
      <c r="D34" s="174"/>
      <c r="E34" s="175"/>
      <c r="F34" s="181"/>
    </row>
    <row r="35" spans="1:6" s="93" customFormat="1" ht="66">
      <c r="A35" s="171" t="s">
        <v>209</v>
      </c>
      <c r="B35" s="183" t="s">
        <v>229</v>
      </c>
      <c r="C35" s="173"/>
      <c r="D35" s="174"/>
      <c r="E35" s="175"/>
      <c r="F35" s="181"/>
    </row>
    <row r="36" spans="1:6" s="93" customFormat="1" ht="18">
      <c r="A36" s="171"/>
      <c r="B36" s="183" t="s">
        <v>218</v>
      </c>
      <c r="C36" s="173" t="s">
        <v>265</v>
      </c>
      <c r="D36" s="190">
        <v>30</v>
      </c>
      <c r="E36" s="191"/>
      <c r="F36" s="181">
        <f>D36*E36</f>
        <v>0</v>
      </c>
    </row>
    <row r="37" spans="1:6" s="93" customFormat="1">
      <c r="A37" s="171"/>
      <c r="B37" s="183"/>
      <c r="C37" s="173"/>
      <c r="D37" s="174"/>
      <c r="E37" s="175"/>
      <c r="F37" s="181"/>
    </row>
    <row r="38" spans="1:6" s="93" customFormat="1">
      <c r="A38" s="192"/>
      <c r="B38" s="172"/>
      <c r="C38" s="173"/>
      <c r="D38" s="174"/>
      <c r="E38" s="175"/>
      <c r="F38" s="181"/>
    </row>
    <row r="39" spans="1:6" s="93" customFormat="1" ht="49.5">
      <c r="A39" s="177" t="s">
        <v>104</v>
      </c>
      <c r="B39" s="193" t="s">
        <v>270</v>
      </c>
      <c r="C39" s="173"/>
      <c r="D39" s="174"/>
      <c r="E39" s="175"/>
      <c r="F39" s="181"/>
    </row>
    <row r="40" spans="1:6" s="93" customFormat="1">
      <c r="A40" s="171" t="s">
        <v>209</v>
      </c>
      <c r="B40" s="186" t="s">
        <v>231</v>
      </c>
      <c r="C40" s="173"/>
      <c r="D40" s="174"/>
      <c r="E40" s="175"/>
      <c r="F40" s="181"/>
    </row>
    <row r="41" spans="1:6" s="93" customFormat="1">
      <c r="A41" s="171" t="s">
        <v>209</v>
      </c>
      <c r="B41" s="186" t="s">
        <v>232</v>
      </c>
      <c r="C41" s="173"/>
      <c r="D41" s="174"/>
      <c r="E41" s="175"/>
      <c r="F41" s="181"/>
    </row>
    <row r="42" spans="1:6" s="93" customFormat="1">
      <c r="A42" s="171" t="s">
        <v>209</v>
      </c>
      <c r="B42" s="186" t="s">
        <v>219</v>
      </c>
      <c r="C42" s="173"/>
      <c r="D42" s="174"/>
      <c r="E42" s="175"/>
      <c r="F42" s="181"/>
    </row>
    <row r="43" spans="1:6" s="93" customFormat="1">
      <c r="A43" s="171" t="s">
        <v>209</v>
      </c>
      <c r="B43" s="186" t="s">
        <v>221</v>
      </c>
      <c r="C43" s="173"/>
      <c r="D43" s="174"/>
      <c r="E43" s="175"/>
      <c r="F43" s="181"/>
    </row>
    <row r="44" spans="1:6" s="93" customFormat="1">
      <c r="A44" s="171" t="s">
        <v>209</v>
      </c>
      <c r="B44" s="186" t="s">
        <v>222</v>
      </c>
      <c r="C44" s="173"/>
      <c r="D44" s="174"/>
      <c r="E44" s="175"/>
      <c r="F44" s="181"/>
    </row>
    <row r="45" spans="1:6" s="93" customFormat="1">
      <c r="A45" s="171" t="s">
        <v>209</v>
      </c>
      <c r="B45" s="186" t="s">
        <v>210</v>
      </c>
      <c r="C45" s="173"/>
      <c r="D45" s="174"/>
      <c r="E45" s="175"/>
      <c r="F45" s="181"/>
    </row>
    <row r="46" spans="1:6" s="93" customFormat="1">
      <c r="A46" s="171" t="s">
        <v>209</v>
      </c>
      <c r="B46" s="186" t="s">
        <v>211</v>
      </c>
      <c r="C46" s="173"/>
      <c r="D46" s="174"/>
      <c r="E46" s="175"/>
      <c r="F46" s="181"/>
    </row>
    <row r="47" spans="1:6" s="93" customFormat="1">
      <c r="A47" s="171" t="s">
        <v>209</v>
      </c>
      <c r="B47" s="186" t="s">
        <v>212</v>
      </c>
      <c r="C47" s="173"/>
      <c r="D47" s="174"/>
      <c r="E47" s="175"/>
      <c r="F47" s="181"/>
    </row>
    <row r="48" spans="1:6" s="93" customFormat="1">
      <c r="A48" s="171" t="s">
        <v>209</v>
      </c>
      <c r="B48" s="186" t="s">
        <v>230</v>
      </c>
      <c r="C48" s="173"/>
      <c r="D48" s="174"/>
      <c r="E48" s="175"/>
      <c r="F48" s="181"/>
    </row>
    <row r="49" spans="1:6" s="93" customFormat="1">
      <c r="A49" s="171" t="s">
        <v>209</v>
      </c>
      <c r="B49" s="186" t="s">
        <v>213</v>
      </c>
      <c r="C49" s="173"/>
      <c r="D49" s="174"/>
      <c r="E49" s="175"/>
      <c r="F49" s="181"/>
    </row>
    <row r="50" spans="1:6" s="93" customFormat="1" ht="33">
      <c r="A50" s="171" t="s">
        <v>209</v>
      </c>
      <c r="B50" s="186" t="s">
        <v>233</v>
      </c>
      <c r="C50" s="173"/>
      <c r="D50" s="174"/>
      <c r="E50" s="175"/>
      <c r="F50" s="181"/>
    </row>
    <row r="51" spans="1:6" s="93" customFormat="1">
      <c r="A51" s="171" t="s">
        <v>209</v>
      </c>
      <c r="B51" s="186" t="s">
        <v>234</v>
      </c>
      <c r="C51" s="173"/>
      <c r="D51" s="174"/>
      <c r="E51" s="175"/>
      <c r="F51" s="181"/>
    </row>
    <row r="52" spans="1:6" s="93" customFormat="1">
      <c r="A52" s="171"/>
      <c r="B52" s="194" t="s">
        <v>216</v>
      </c>
      <c r="C52" s="173"/>
      <c r="D52" s="174"/>
      <c r="E52" s="175"/>
      <c r="F52" s="181"/>
    </row>
    <row r="53" spans="1:6" s="93" customFormat="1" ht="33">
      <c r="A53" s="171"/>
      <c r="B53" s="183" t="s">
        <v>217</v>
      </c>
      <c r="C53" s="173"/>
      <c r="D53" s="174"/>
      <c r="E53" s="175"/>
      <c r="F53" s="181"/>
    </row>
    <row r="54" spans="1:6" s="93" customFormat="1">
      <c r="A54" s="171" t="s">
        <v>209</v>
      </c>
      <c r="B54" s="183" t="s">
        <v>235</v>
      </c>
      <c r="C54" s="173"/>
      <c r="D54" s="174"/>
      <c r="E54" s="175"/>
      <c r="F54" s="181"/>
    </row>
    <row r="55" spans="1:6" s="93" customFormat="1" ht="18">
      <c r="A55" s="171" t="s">
        <v>209</v>
      </c>
      <c r="B55" s="183" t="s">
        <v>266</v>
      </c>
      <c r="C55" s="173"/>
      <c r="D55" s="174"/>
      <c r="E55" s="175"/>
      <c r="F55" s="181"/>
    </row>
    <row r="56" spans="1:6" s="93" customFormat="1" ht="18">
      <c r="A56" s="171" t="s">
        <v>209</v>
      </c>
      <c r="B56" s="183" t="s">
        <v>424</v>
      </c>
      <c r="C56" s="173"/>
      <c r="D56" s="174"/>
      <c r="E56" s="175"/>
      <c r="F56" s="181"/>
    </row>
    <row r="57" spans="1:6" s="93" customFormat="1" ht="34.5">
      <c r="A57" s="171" t="s">
        <v>209</v>
      </c>
      <c r="B57" s="183" t="s">
        <v>425</v>
      </c>
      <c r="C57" s="173"/>
      <c r="D57" s="174"/>
      <c r="E57" s="175"/>
      <c r="F57" s="181"/>
    </row>
    <row r="58" spans="1:6" s="93" customFormat="1" ht="34.5">
      <c r="A58" s="171" t="s">
        <v>209</v>
      </c>
      <c r="B58" s="183" t="s">
        <v>426</v>
      </c>
      <c r="C58" s="173"/>
      <c r="D58" s="174"/>
      <c r="E58" s="175"/>
      <c r="F58" s="181"/>
    </row>
    <row r="59" spans="1:6" s="93" customFormat="1" ht="33">
      <c r="A59" s="171"/>
      <c r="B59" s="183" t="s">
        <v>236</v>
      </c>
      <c r="C59" s="195"/>
      <c r="D59" s="195"/>
      <c r="E59" s="175"/>
      <c r="F59" s="181"/>
    </row>
    <row r="60" spans="1:6" s="93" customFormat="1" ht="18">
      <c r="A60" s="171"/>
      <c r="B60" s="183" t="s">
        <v>218</v>
      </c>
      <c r="C60" s="173" t="s">
        <v>265</v>
      </c>
      <c r="D60" s="174">
        <v>160</v>
      </c>
      <c r="E60" s="191"/>
      <c r="F60" s="181">
        <f>+E60*D60</f>
        <v>0</v>
      </c>
    </row>
    <row r="61" spans="1:6" s="93" customFormat="1">
      <c r="A61" s="171"/>
      <c r="B61" s="183"/>
      <c r="C61" s="173"/>
      <c r="D61" s="174"/>
      <c r="E61" s="175"/>
      <c r="F61" s="181"/>
    </row>
    <row r="62" spans="1:6" s="93" customFormat="1" ht="49.5">
      <c r="A62" s="177" t="s">
        <v>105</v>
      </c>
      <c r="B62" s="183" t="s">
        <v>237</v>
      </c>
      <c r="C62" s="196" t="s">
        <v>267</v>
      </c>
      <c r="D62" s="174">
        <v>4</v>
      </c>
      <c r="E62" s="191"/>
      <c r="F62" s="181">
        <f>+E62*D62</f>
        <v>0</v>
      </c>
    </row>
    <row r="63" spans="1:6" s="93" customFormat="1">
      <c r="A63" s="177"/>
      <c r="B63" s="183"/>
      <c r="C63" s="173"/>
      <c r="D63" s="174"/>
      <c r="E63" s="175"/>
      <c r="F63" s="181"/>
    </row>
    <row r="64" spans="1:6" s="93" customFormat="1" ht="49.5">
      <c r="A64" s="177" t="s">
        <v>106</v>
      </c>
      <c r="B64" s="197" t="s">
        <v>238</v>
      </c>
      <c r="C64" s="173" t="s">
        <v>268</v>
      </c>
      <c r="D64" s="174">
        <v>30</v>
      </c>
      <c r="E64" s="191"/>
      <c r="F64" s="181">
        <f>+E64*D64</f>
        <v>0</v>
      </c>
    </row>
    <row r="65" spans="1:6" s="93" customFormat="1">
      <c r="A65" s="177"/>
      <c r="B65" s="198"/>
      <c r="C65" s="173"/>
      <c r="D65" s="174"/>
      <c r="E65" s="175"/>
      <c r="F65" s="181"/>
    </row>
    <row r="66" spans="1:6" s="93" customFormat="1" ht="33">
      <c r="A66" s="177" t="s">
        <v>107</v>
      </c>
      <c r="B66" s="197" t="s">
        <v>239</v>
      </c>
      <c r="C66" s="173"/>
      <c r="D66" s="174"/>
      <c r="E66" s="175"/>
      <c r="F66" s="181"/>
    </row>
    <row r="67" spans="1:6" s="93" customFormat="1" ht="18">
      <c r="A67" s="177"/>
      <c r="B67" s="197" t="s">
        <v>240</v>
      </c>
      <c r="C67" s="173" t="s">
        <v>268</v>
      </c>
      <c r="D67" s="174">
        <v>30</v>
      </c>
      <c r="E67" s="191"/>
      <c r="F67" s="181">
        <f>+E67*D67</f>
        <v>0</v>
      </c>
    </row>
    <row r="68" spans="1:6" s="93" customFormat="1">
      <c r="A68" s="177"/>
      <c r="B68" s="199"/>
      <c r="C68" s="173"/>
      <c r="D68" s="174"/>
      <c r="E68" s="175"/>
      <c r="F68" s="181"/>
    </row>
    <row r="69" spans="1:6" s="93" customFormat="1" ht="82.5">
      <c r="A69" s="177" t="s">
        <v>100</v>
      </c>
      <c r="B69" s="197" t="s">
        <v>441</v>
      </c>
      <c r="C69" s="173" t="s">
        <v>156</v>
      </c>
      <c r="D69" s="174">
        <v>1</v>
      </c>
      <c r="E69" s="191"/>
      <c r="F69" s="181">
        <f>+E69*D69</f>
        <v>0</v>
      </c>
    </row>
    <row r="70" spans="1:6" s="93" customFormat="1">
      <c r="A70" s="177"/>
      <c r="B70" s="183"/>
      <c r="C70" s="173"/>
      <c r="D70" s="174"/>
      <c r="E70" s="175"/>
      <c r="F70" s="181"/>
    </row>
    <row r="71" spans="1:6" s="93" customFormat="1" ht="49.5">
      <c r="A71" s="177" t="s">
        <v>99</v>
      </c>
      <c r="B71" s="197" t="s">
        <v>442</v>
      </c>
      <c r="C71" s="173" t="s">
        <v>156</v>
      </c>
      <c r="D71" s="174">
        <v>5</v>
      </c>
      <c r="E71" s="191"/>
      <c r="F71" s="181">
        <f>+E71*D71</f>
        <v>0</v>
      </c>
    </row>
    <row r="72" spans="1:6" s="75" customFormat="1">
      <c r="A72" s="304"/>
      <c r="B72" s="305"/>
      <c r="C72" s="209"/>
      <c r="D72" s="241"/>
      <c r="E72" s="209"/>
      <c r="F72" s="306"/>
    </row>
    <row r="73" spans="1:6" s="78" customFormat="1">
      <c r="A73" s="206"/>
      <c r="B73" s="273" t="s">
        <v>443</v>
      </c>
      <c r="C73" s="292"/>
      <c r="D73" s="293"/>
      <c r="E73" s="292"/>
      <c r="F73" s="309">
        <f>SUM(F12:F72)</f>
        <v>0</v>
      </c>
    </row>
  </sheetData>
  <sheetProtection algorithmName="SHA-512" hashValue="XEIEbZsCYd5uNKbWoLRzsTVlLA52SfP9+Ch1PbFEDFGqadc7mEAxmwXYoCxG+A41F3Fr8dYx61IYm4YZyVerjQ==" saltValue="+3GVfNL7eY9lApAQbAg/DQ==" spinCount="100000" sheet="1" objects="1" scenarios="1"/>
  <protectedRanges>
    <protectedRange sqref="E11:E73" name="Obseg1"/>
  </protectedRanges>
  <pageMargins left="0.98425196850393704" right="0.39370078740157483" top="0.98425196850393704" bottom="0.74803149606299213" header="0.23622047244094491" footer="0.39370078740157483"/>
  <pageSetup paperSize="9" firstPageNumber="0" orientation="landscape" horizontalDpi="300" verticalDpi="300" r:id="rId1"/>
  <headerFooter alignWithMargins="0">
    <oddHeader xml:space="preserve">&amp;R&amp;"Cambria,Običajno"&amp;72 &amp;"ProArc,Običajno"&amp;18  </oddHeader>
    <oddFooter>&amp;C&amp;6 &amp; List: &amp;A&amp;R &amp; &amp;9 &amp; List: &amp;A
&amp;10 &amp; &amp;9 &amp; Stran: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ED24C-BDB7-4E1F-ACDA-6AE39CD82D96}">
  <dimension ref="A1:K337"/>
  <sheetViews>
    <sheetView showGridLines="0" showWhiteSpace="0" zoomScaleNormal="100" workbookViewId="0">
      <selection activeCell="I7" sqref="I7"/>
    </sheetView>
  </sheetViews>
  <sheetFormatPr defaultColWidth="9.140625" defaultRowHeight="16.5"/>
  <cols>
    <col min="1" max="1" width="5.7109375" style="74" customWidth="1"/>
    <col min="2" max="2" width="62.28515625" style="71" customWidth="1"/>
    <col min="3" max="3" width="8.7109375" style="65" customWidth="1"/>
    <col min="4" max="4" width="8.7109375" style="96" customWidth="1"/>
    <col min="5" max="5" width="12.28515625" style="95" customWidth="1"/>
    <col min="6" max="6" width="18.28515625" style="101" customWidth="1"/>
    <col min="7" max="8" width="9.140625" style="75"/>
    <col min="9" max="9" width="11.28515625" style="75" bestFit="1" customWidth="1"/>
    <col min="10" max="253" width="9.140625" style="75"/>
    <col min="254" max="254" width="5.7109375" style="75" customWidth="1"/>
    <col min="255" max="255" width="40.7109375" style="75" customWidth="1"/>
    <col min="256" max="257" width="8.7109375" style="75" customWidth="1"/>
    <col min="258" max="258" width="9.7109375" style="75" customWidth="1"/>
    <col min="259" max="259" width="10.7109375" style="75" customWidth="1"/>
    <col min="260" max="509" width="9.140625" style="75"/>
    <col min="510" max="510" width="5.7109375" style="75" customWidth="1"/>
    <col min="511" max="511" width="40.7109375" style="75" customWidth="1"/>
    <col min="512" max="513" width="8.7109375" style="75" customWidth="1"/>
    <col min="514" max="514" width="9.7109375" style="75" customWidth="1"/>
    <col min="515" max="515" width="10.7109375" style="75" customWidth="1"/>
    <col min="516" max="765" width="9.140625" style="75"/>
    <col min="766" max="766" width="5.7109375" style="75" customWidth="1"/>
    <col min="767" max="767" width="40.7109375" style="75" customWidth="1"/>
    <col min="768" max="769" width="8.7109375" style="75" customWidth="1"/>
    <col min="770" max="770" width="9.7109375" style="75" customWidth="1"/>
    <col min="771" max="771" width="10.7109375" style="75" customWidth="1"/>
    <col min="772" max="1021" width="9.140625" style="75"/>
    <col min="1022" max="1022" width="5.7109375" style="75" customWidth="1"/>
    <col min="1023" max="1023" width="40.7109375" style="75" customWidth="1"/>
    <col min="1024" max="1025" width="8.7109375" style="75" customWidth="1"/>
    <col min="1026" max="1026" width="9.7109375" style="75" customWidth="1"/>
    <col min="1027" max="1027" width="10.7109375" style="75" customWidth="1"/>
    <col min="1028" max="1277" width="9.140625" style="75"/>
    <col min="1278" max="1278" width="5.7109375" style="75" customWidth="1"/>
    <col min="1279" max="1279" width="40.7109375" style="75" customWidth="1"/>
    <col min="1280" max="1281" width="8.7109375" style="75" customWidth="1"/>
    <col min="1282" max="1282" width="9.7109375" style="75" customWidth="1"/>
    <col min="1283" max="1283" width="10.7109375" style="75" customWidth="1"/>
    <col min="1284" max="1533" width="9.140625" style="75"/>
    <col min="1534" max="1534" width="5.7109375" style="75" customWidth="1"/>
    <col min="1535" max="1535" width="40.7109375" style="75" customWidth="1"/>
    <col min="1536" max="1537" width="8.7109375" style="75" customWidth="1"/>
    <col min="1538" max="1538" width="9.7109375" style="75" customWidth="1"/>
    <col min="1539" max="1539" width="10.7109375" style="75" customWidth="1"/>
    <col min="1540" max="1789" width="9.140625" style="75"/>
    <col min="1790" max="1790" width="5.7109375" style="75" customWidth="1"/>
    <col min="1791" max="1791" width="40.7109375" style="75" customWidth="1"/>
    <col min="1792" max="1793" width="8.7109375" style="75" customWidth="1"/>
    <col min="1794" max="1794" width="9.7109375" style="75" customWidth="1"/>
    <col min="1795" max="1795" width="10.7109375" style="75" customWidth="1"/>
    <col min="1796" max="2045" width="9.140625" style="75"/>
    <col min="2046" max="2046" width="5.7109375" style="75" customWidth="1"/>
    <col min="2047" max="2047" width="40.7109375" style="75" customWidth="1"/>
    <col min="2048" max="2049" width="8.7109375" style="75" customWidth="1"/>
    <col min="2050" max="2050" width="9.7109375" style="75" customWidth="1"/>
    <col min="2051" max="2051" width="10.7109375" style="75" customWidth="1"/>
    <col min="2052" max="2301" width="9.140625" style="75"/>
    <col min="2302" max="2302" width="5.7109375" style="75" customWidth="1"/>
    <col min="2303" max="2303" width="40.7109375" style="75" customWidth="1"/>
    <col min="2304" max="2305" width="8.7109375" style="75" customWidth="1"/>
    <col min="2306" max="2306" width="9.7109375" style="75" customWidth="1"/>
    <col min="2307" max="2307" width="10.7109375" style="75" customWidth="1"/>
    <col min="2308" max="2557" width="9.140625" style="75"/>
    <col min="2558" max="2558" width="5.7109375" style="75" customWidth="1"/>
    <col min="2559" max="2559" width="40.7109375" style="75" customWidth="1"/>
    <col min="2560" max="2561" width="8.7109375" style="75" customWidth="1"/>
    <col min="2562" max="2562" width="9.7109375" style="75" customWidth="1"/>
    <col min="2563" max="2563" width="10.7109375" style="75" customWidth="1"/>
    <col min="2564" max="2813" width="9.140625" style="75"/>
    <col min="2814" max="2814" width="5.7109375" style="75" customWidth="1"/>
    <col min="2815" max="2815" width="40.7109375" style="75" customWidth="1"/>
    <col min="2816" max="2817" width="8.7109375" style="75" customWidth="1"/>
    <col min="2818" max="2818" width="9.7109375" style="75" customWidth="1"/>
    <col min="2819" max="2819" width="10.7109375" style="75" customWidth="1"/>
    <col min="2820" max="3069" width="9.140625" style="75"/>
    <col min="3070" max="3070" width="5.7109375" style="75" customWidth="1"/>
    <col min="3071" max="3071" width="40.7109375" style="75" customWidth="1"/>
    <col min="3072" max="3073" width="8.7109375" style="75" customWidth="1"/>
    <col min="3074" max="3074" width="9.7109375" style="75" customWidth="1"/>
    <col min="3075" max="3075" width="10.7109375" style="75" customWidth="1"/>
    <col min="3076" max="3325" width="9.140625" style="75"/>
    <col min="3326" max="3326" width="5.7109375" style="75" customWidth="1"/>
    <col min="3327" max="3327" width="40.7109375" style="75" customWidth="1"/>
    <col min="3328" max="3329" width="8.7109375" style="75" customWidth="1"/>
    <col min="3330" max="3330" width="9.7109375" style="75" customWidth="1"/>
    <col min="3331" max="3331" width="10.7109375" style="75" customWidth="1"/>
    <col min="3332" max="3581" width="9.140625" style="75"/>
    <col min="3582" max="3582" width="5.7109375" style="75" customWidth="1"/>
    <col min="3583" max="3583" width="40.7109375" style="75" customWidth="1"/>
    <col min="3584" max="3585" width="8.7109375" style="75" customWidth="1"/>
    <col min="3586" max="3586" width="9.7109375" style="75" customWidth="1"/>
    <col min="3587" max="3587" width="10.7109375" style="75" customWidth="1"/>
    <col min="3588" max="3837" width="9.140625" style="75"/>
    <col min="3838" max="3838" width="5.7109375" style="75" customWidth="1"/>
    <col min="3839" max="3839" width="40.7109375" style="75" customWidth="1"/>
    <col min="3840" max="3841" width="8.7109375" style="75" customWidth="1"/>
    <col min="3842" max="3842" width="9.7109375" style="75" customWidth="1"/>
    <col min="3843" max="3843" width="10.7109375" style="75" customWidth="1"/>
    <col min="3844" max="4093" width="9.140625" style="75"/>
    <col min="4094" max="4094" width="5.7109375" style="75" customWidth="1"/>
    <col min="4095" max="4095" width="40.7109375" style="75" customWidth="1"/>
    <col min="4096" max="4097" width="8.7109375" style="75" customWidth="1"/>
    <col min="4098" max="4098" width="9.7109375" style="75" customWidth="1"/>
    <col min="4099" max="4099" width="10.7109375" style="75" customWidth="1"/>
    <col min="4100" max="4349" width="9.140625" style="75"/>
    <col min="4350" max="4350" width="5.7109375" style="75" customWidth="1"/>
    <col min="4351" max="4351" width="40.7109375" style="75" customWidth="1"/>
    <col min="4352" max="4353" width="8.7109375" style="75" customWidth="1"/>
    <col min="4354" max="4354" width="9.7109375" style="75" customWidth="1"/>
    <col min="4355" max="4355" width="10.7109375" style="75" customWidth="1"/>
    <col min="4356" max="4605" width="9.140625" style="75"/>
    <col min="4606" max="4606" width="5.7109375" style="75" customWidth="1"/>
    <col min="4607" max="4607" width="40.7109375" style="75" customWidth="1"/>
    <col min="4608" max="4609" width="8.7109375" style="75" customWidth="1"/>
    <col min="4610" max="4610" width="9.7109375" style="75" customWidth="1"/>
    <col min="4611" max="4611" width="10.7109375" style="75" customWidth="1"/>
    <col min="4612" max="4861" width="9.140625" style="75"/>
    <col min="4862" max="4862" width="5.7109375" style="75" customWidth="1"/>
    <col min="4863" max="4863" width="40.7109375" style="75" customWidth="1"/>
    <col min="4864" max="4865" width="8.7109375" style="75" customWidth="1"/>
    <col min="4866" max="4866" width="9.7109375" style="75" customWidth="1"/>
    <col min="4867" max="4867" width="10.7109375" style="75" customWidth="1"/>
    <col min="4868" max="5117" width="9.140625" style="75"/>
    <col min="5118" max="5118" width="5.7109375" style="75" customWidth="1"/>
    <col min="5119" max="5119" width="40.7109375" style="75" customWidth="1"/>
    <col min="5120" max="5121" width="8.7109375" style="75" customWidth="1"/>
    <col min="5122" max="5122" width="9.7109375" style="75" customWidth="1"/>
    <col min="5123" max="5123" width="10.7109375" style="75" customWidth="1"/>
    <col min="5124" max="5373" width="9.140625" style="75"/>
    <col min="5374" max="5374" width="5.7109375" style="75" customWidth="1"/>
    <col min="5375" max="5375" width="40.7109375" style="75" customWidth="1"/>
    <col min="5376" max="5377" width="8.7109375" style="75" customWidth="1"/>
    <col min="5378" max="5378" width="9.7109375" style="75" customWidth="1"/>
    <col min="5379" max="5379" width="10.7109375" style="75" customWidth="1"/>
    <col min="5380" max="5629" width="9.140625" style="75"/>
    <col min="5630" max="5630" width="5.7109375" style="75" customWidth="1"/>
    <col min="5631" max="5631" width="40.7109375" style="75" customWidth="1"/>
    <col min="5632" max="5633" width="8.7109375" style="75" customWidth="1"/>
    <col min="5634" max="5634" width="9.7109375" style="75" customWidth="1"/>
    <col min="5635" max="5635" width="10.7109375" style="75" customWidth="1"/>
    <col min="5636" max="5885" width="9.140625" style="75"/>
    <col min="5886" max="5886" width="5.7109375" style="75" customWidth="1"/>
    <col min="5887" max="5887" width="40.7109375" style="75" customWidth="1"/>
    <col min="5888" max="5889" width="8.7109375" style="75" customWidth="1"/>
    <col min="5890" max="5890" width="9.7109375" style="75" customWidth="1"/>
    <col min="5891" max="5891" width="10.7109375" style="75" customWidth="1"/>
    <col min="5892" max="6141" width="9.140625" style="75"/>
    <col min="6142" max="6142" width="5.7109375" style="75" customWidth="1"/>
    <col min="6143" max="6143" width="40.7109375" style="75" customWidth="1"/>
    <col min="6144" max="6145" width="8.7109375" style="75" customWidth="1"/>
    <col min="6146" max="6146" width="9.7109375" style="75" customWidth="1"/>
    <col min="6147" max="6147" width="10.7109375" style="75" customWidth="1"/>
    <col min="6148" max="6397" width="9.140625" style="75"/>
    <col min="6398" max="6398" width="5.7109375" style="75" customWidth="1"/>
    <col min="6399" max="6399" width="40.7109375" style="75" customWidth="1"/>
    <col min="6400" max="6401" width="8.7109375" style="75" customWidth="1"/>
    <col min="6402" max="6402" width="9.7109375" style="75" customWidth="1"/>
    <col min="6403" max="6403" width="10.7109375" style="75" customWidth="1"/>
    <col min="6404" max="6653" width="9.140625" style="75"/>
    <col min="6654" max="6654" width="5.7109375" style="75" customWidth="1"/>
    <col min="6655" max="6655" width="40.7109375" style="75" customWidth="1"/>
    <col min="6656" max="6657" width="8.7109375" style="75" customWidth="1"/>
    <col min="6658" max="6658" width="9.7109375" style="75" customWidth="1"/>
    <col min="6659" max="6659" width="10.7109375" style="75" customWidth="1"/>
    <col min="6660" max="6909" width="9.140625" style="75"/>
    <col min="6910" max="6910" width="5.7109375" style="75" customWidth="1"/>
    <col min="6911" max="6911" width="40.7109375" style="75" customWidth="1"/>
    <col min="6912" max="6913" width="8.7109375" style="75" customWidth="1"/>
    <col min="6914" max="6914" width="9.7109375" style="75" customWidth="1"/>
    <col min="6915" max="6915" width="10.7109375" style="75" customWidth="1"/>
    <col min="6916" max="7165" width="9.140625" style="75"/>
    <col min="7166" max="7166" width="5.7109375" style="75" customWidth="1"/>
    <col min="7167" max="7167" width="40.7109375" style="75" customWidth="1"/>
    <col min="7168" max="7169" width="8.7109375" style="75" customWidth="1"/>
    <col min="7170" max="7170" width="9.7109375" style="75" customWidth="1"/>
    <col min="7171" max="7171" width="10.7109375" style="75" customWidth="1"/>
    <col min="7172" max="7421" width="9.140625" style="75"/>
    <col min="7422" max="7422" width="5.7109375" style="75" customWidth="1"/>
    <col min="7423" max="7423" width="40.7109375" style="75" customWidth="1"/>
    <col min="7424" max="7425" width="8.7109375" style="75" customWidth="1"/>
    <col min="7426" max="7426" width="9.7109375" style="75" customWidth="1"/>
    <col min="7427" max="7427" width="10.7109375" style="75" customWidth="1"/>
    <col min="7428" max="7677" width="9.140625" style="75"/>
    <col min="7678" max="7678" width="5.7109375" style="75" customWidth="1"/>
    <col min="7679" max="7679" width="40.7109375" style="75" customWidth="1"/>
    <col min="7680" max="7681" width="8.7109375" style="75" customWidth="1"/>
    <col min="7682" max="7682" width="9.7109375" style="75" customWidth="1"/>
    <col min="7683" max="7683" width="10.7109375" style="75" customWidth="1"/>
    <col min="7684" max="7933" width="9.140625" style="75"/>
    <col min="7934" max="7934" width="5.7109375" style="75" customWidth="1"/>
    <col min="7935" max="7935" width="40.7109375" style="75" customWidth="1"/>
    <col min="7936" max="7937" width="8.7109375" style="75" customWidth="1"/>
    <col min="7938" max="7938" width="9.7109375" style="75" customWidth="1"/>
    <col min="7939" max="7939" width="10.7109375" style="75" customWidth="1"/>
    <col min="7940" max="8189" width="9.140625" style="75"/>
    <col min="8190" max="8190" width="5.7109375" style="75" customWidth="1"/>
    <col min="8191" max="8191" width="40.7109375" style="75" customWidth="1"/>
    <col min="8192" max="8193" width="8.7109375" style="75" customWidth="1"/>
    <col min="8194" max="8194" width="9.7109375" style="75" customWidth="1"/>
    <col min="8195" max="8195" width="10.7109375" style="75" customWidth="1"/>
    <col min="8196" max="8445" width="9.140625" style="75"/>
    <col min="8446" max="8446" width="5.7109375" style="75" customWidth="1"/>
    <col min="8447" max="8447" width="40.7109375" style="75" customWidth="1"/>
    <col min="8448" max="8449" width="8.7109375" style="75" customWidth="1"/>
    <col min="8450" max="8450" width="9.7109375" style="75" customWidth="1"/>
    <col min="8451" max="8451" width="10.7109375" style="75" customWidth="1"/>
    <col min="8452" max="8701" width="9.140625" style="75"/>
    <col min="8702" max="8702" width="5.7109375" style="75" customWidth="1"/>
    <col min="8703" max="8703" width="40.7109375" style="75" customWidth="1"/>
    <col min="8704" max="8705" width="8.7109375" style="75" customWidth="1"/>
    <col min="8706" max="8706" width="9.7109375" style="75" customWidth="1"/>
    <col min="8707" max="8707" width="10.7109375" style="75" customWidth="1"/>
    <col min="8708" max="8957" width="9.140625" style="75"/>
    <col min="8958" max="8958" width="5.7109375" style="75" customWidth="1"/>
    <col min="8959" max="8959" width="40.7109375" style="75" customWidth="1"/>
    <col min="8960" max="8961" width="8.7109375" style="75" customWidth="1"/>
    <col min="8962" max="8962" width="9.7109375" style="75" customWidth="1"/>
    <col min="8963" max="8963" width="10.7109375" style="75" customWidth="1"/>
    <col min="8964" max="9213" width="9.140625" style="75"/>
    <col min="9214" max="9214" width="5.7109375" style="75" customWidth="1"/>
    <col min="9215" max="9215" width="40.7109375" style="75" customWidth="1"/>
    <col min="9216" max="9217" width="8.7109375" style="75" customWidth="1"/>
    <col min="9218" max="9218" width="9.7109375" style="75" customWidth="1"/>
    <col min="9219" max="9219" width="10.7109375" style="75" customWidth="1"/>
    <col min="9220" max="9469" width="9.140625" style="75"/>
    <col min="9470" max="9470" width="5.7109375" style="75" customWidth="1"/>
    <col min="9471" max="9471" width="40.7109375" style="75" customWidth="1"/>
    <col min="9472" max="9473" width="8.7109375" style="75" customWidth="1"/>
    <col min="9474" max="9474" width="9.7109375" style="75" customWidth="1"/>
    <col min="9475" max="9475" width="10.7109375" style="75" customWidth="1"/>
    <col min="9476" max="9725" width="9.140625" style="75"/>
    <col min="9726" max="9726" width="5.7109375" style="75" customWidth="1"/>
    <col min="9727" max="9727" width="40.7109375" style="75" customWidth="1"/>
    <col min="9728" max="9729" width="8.7109375" style="75" customWidth="1"/>
    <col min="9730" max="9730" width="9.7109375" style="75" customWidth="1"/>
    <col min="9731" max="9731" width="10.7109375" style="75" customWidth="1"/>
    <col min="9732" max="9981" width="9.140625" style="75"/>
    <col min="9982" max="9982" width="5.7109375" style="75" customWidth="1"/>
    <col min="9983" max="9983" width="40.7109375" style="75" customWidth="1"/>
    <col min="9984" max="9985" width="8.7109375" style="75" customWidth="1"/>
    <col min="9986" max="9986" width="9.7109375" style="75" customWidth="1"/>
    <col min="9987" max="9987" width="10.7109375" style="75" customWidth="1"/>
    <col min="9988" max="10237" width="9.140625" style="75"/>
    <col min="10238" max="10238" width="5.7109375" style="75" customWidth="1"/>
    <col min="10239" max="10239" width="40.7109375" style="75" customWidth="1"/>
    <col min="10240" max="10241" width="8.7109375" style="75" customWidth="1"/>
    <col min="10242" max="10242" width="9.7109375" style="75" customWidth="1"/>
    <col min="10243" max="10243" width="10.7109375" style="75" customWidth="1"/>
    <col min="10244" max="10493" width="9.140625" style="75"/>
    <col min="10494" max="10494" width="5.7109375" style="75" customWidth="1"/>
    <col min="10495" max="10495" width="40.7109375" style="75" customWidth="1"/>
    <col min="10496" max="10497" width="8.7109375" style="75" customWidth="1"/>
    <col min="10498" max="10498" width="9.7109375" style="75" customWidth="1"/>
    <col min="10499" max="10499" width="10.7109375" style="75" customWidth="1"/>
    <col min="10500" max="10749" width="9.140625" style="75"/>
    <col min="10750" max="10750" width="5.7109375" style="75" customWidth="1"/>
    <col min="10751" max="10751" width="40.7109375" style="75" customWidth="1"/>
    <col min="10752" max="10753" width="8.7109375" style="75" customWidth="1"/>
    <col min="10754" max="10754" width="9.7109375" style="75" customWidth="1"/>
    <col min="10755" max="10755" width="10.7109375" style="75" customWidth="1"/>
    <col min="10756" max="11005" width="9.140625" style="75"/>
    <col min="11006" max="11006" width="5.7109375" style="75" customWidth="1"/>
    <col min="11007" max="11007" width="40.7109375" style="75" customWidth="1"/>
    <col min="11008" max="11009" width="8.7109375" style="75" customWidth="1"/>
    <col min="11010" max="11010" width="9.7109375" style="75" customWidth="1"/>
    <col min="11011" max="11011" width="10.7109375" style="75" customWidth="1"/>
    <col min="11012" max="11261" width="9.140625" style="75"/>
    <col min="11262" max="11262" width="5.7109375" style="75" customWidth="1"/>
    <col min="11263" max="11263" width="40.7109375" style="75" customWidth="1"/>
    <col min="11264" max="11265" width="8.7109375" style="75" customWidth="1"/>
    <col min="11266" max="11266" width="9.7109375" style="75" customWidth="1"/>
    <col min="11267" max="11267" width="10.7109375" style="75" customWidth="1"/>
    <col min="11268" max="11517" width="9.140625" style="75"/>
    <col min="11518" max="11518" width="5.7109375" style="75" customWidth="1"/>
    <col min="11519" max="11519" width="40.7109375" style="75" customWidth="1"/>
    <col min="11520" max="11521" width="8.7109375" style="75" customWidth="1"/>
    <col min="11522" max="11522" width="9.7109375" style="75" customWidth="1"/>
    <col min="11523" max="11523" width="10.7109375" style="75" customWidth="1"/>
    <col min="11524" max="11773" width="9.140625" style="75"/>
    <col min="11774" max="11774" width="5.7109375" style="75" customWidth="1"/>
    <col min="11775" max="11775" width="40.7109375" style="75" customWidth="1"/>
    <col min="11776" max="11777" width="8.7109375" style="75" customWidth="1"/>
    <col min="11778" max="11778" width="9.7109375" style="75" customWidth="1"/>
    <col min="11779" max="11779" width="10.7109375" style="75" customWidth="1"/>
    <col min="11780" max="12029" width="9.140625" style="75"/>
    <col min="12030" max="12030" width="5.7109375" style="75" customWidth="1"/>
    <col min="12031" max="12031" width="40.7109375" style="75" customWidth="1"/>
    <col min="12032" max="12033" width="8.7109375" style="75" customWidth="1"/>
    <col min="12034" max="12034" width="9.7109375" style="75" customWidth="1"/>
    <col min="12035" max="12035" width="10.7109375" style="75" customWidth="1"/>
    <col min="12036" max="12285" width="9.140625" style="75"/>
    <col min="12286" max="12286" width="5.7109375" style="75" customWidth="1"/>
    <col min="12287" max="12287" width="40.7109375" style="75" customWidth="1"/>
    <col min="12288" max="12289" width="8.7109375" style="75" customWidth="1"/>
    <col min="12290" max="12290" width="9.7109375" style="75" customWidth="1"/>
    <col min="12291" max="12291" width="10.7109375" style="75" customWidth="1"/>
    <col min="12292" max="12541" width="9.140625" style="75"/>
    <col min="12542" max="12542" width="5.7109375" style="75" customWidth="1"/>
    <col min="12543" max="12543" width="40.7109375" style="75" customWidth="1"/>
    <col min="12544" max="12545" width="8.7109375" style="75" customWidth="1"/>
    <col min="12546" max="12546" width="9.7109375" style="75" customWidth="1"/>
    <col min="12547" max="12547" width="10.7109375" style="75" customWidth="1"/>
    <col min="12548" max="12797" width="9.140625" style="75"/>
    <col min="12798" max="12798" width="5.7109375" style="75" customWidth="1"/>
    <col min="12799" max="12799" width="40.7109375" style="75" customWidth="1"/>
    <col min="12800" max="12801" width="8.7109375" style="75" customWidth="1"/>
    <col min="12802" max="12802" width="9.7109375" style="75" customWidth="1"/>
    <col min="12803" max="12803" width="10.7109375" style="75" customWidth="1"/>
    <col min="12804" max="13053" width="9.140625" style="75"/>
    <col min="13054" max="13054" width="5.7109375" style="75" customWidth="1"/>
    <col min="13055" max="13055" width="40.7109375" style="75" customWidth="1"/>
    <col min="13056" max="13057" width="8.7109375" style="75" customWidth="1"/>
    <col min="13058" max="13058" width="9.7109375" style="75" customWidth="1"/>
    <col min="13059" max="13059" width="10.7109375" style="75" customWidth="1"/>
    <col min="13060" max="13309" width="9.140625" style="75"/>
    <col min="13310" max="13310" width="5.7109375" style="75" customWidth="1"/>
    <col min="13311" max="13311" width="40.7109375" style="75" customWidth="1"/>
    <col min="13312" max="13313" width="8.7109375" style="75" customWidth="1"/>
    <col min="13314" max="13314" width="9.7109375" style="75" customWidth="1"/>
    <col min="13315" max="13315" width="10.7109375" style="75" customWidth="1"/>
    <col min="13316" max="13565" width="9.140625" style="75"/>
    <col min="13566" max="13566" width="5.7109375" style="75" customWidth="1"/>
    <col min="13567" max="13567" width="40.7109375" style="75" customWidth="1"/>
    <col min="13568" max="13569" width="8.7109375" style="75" customWidth="1"/>
    <col min="13570" max="13570" width="9.7109375" style="75" customWidth="1"/>
    <col min="13571" max="13571" width="10.7109375" style="75" customWidth="1"/>
    <col min="13572" max="13821" width="9.140625" style="75"/>
    <col min="13822" max="13822" width="5.7109375" style="75" customWidth="1"/>
    <col min="13823" max="13823" width="40.7109375" style="75" customWidth="1"/>
    <col min="13824" max="13825" width="8.7109375" style="75" customWidth="1"/>
    <col min="13826" max="13826" width="9.7109375" style="75" customWidth="1"/>
    <col min="13827" max="13827" width="10.7109375" style="75" customWidth="1"/>
    <col min="13828" max="14077" width="9.140625" style="75"/>
    <col min="14078" max="14078" width="5.7109375" style="75" customWidth="1"/>
    <col min="14079" max="14079" width="40.7109375" style="75" customWidth="1"/>
    <col min="14080" max="14081" width="8.7109375" style="75" customWidth="1"/>
    <col min="14082" max="14082" width="9.7109375" style="75" customWidth="1"/>
    <col min="14083" max="14083" width="10.7109375" style="75" customWidth="1"/>
    <col min="14084" max="14333" width="9.140625" style="75"/>
    <col min="14334" max="14334" width="5.7109375" style="75" customWidth="1"/>
    <col min="14335" max="14335" width="40.7109375" style="75" customWidth="1"/>
    <col min="14336" max="14337" width="8.7109375" style="75" customWidth="1"/>
    <col min="14338" max="14338" width="9.7109375" style="75" customWidth="1"/>
    <col min="14339" max="14339" width="10.7109375" style="75" customWidth="1"/>
    <col min="14340" max="14589" width="9.140625" style="75"/>
    <col min="14590" max="14590" width="5.7109375" style="75" customWidth="1"/>
    <col min="14591" max="14591" width="40.7109375" style="75" customWidth="1"/>
    <col min="14592" max="14593" width="8.7109375" style="75" customWidth="1"/>
    <col min="14594" max="14594" width="9.7109375" style="75" customWidth="1"/>
    <col min="14595" max="14595" width="10.7109375" style="75" customWidth="1"/>
    <col min="14596" max="14845" width="9.140625" style="75"/>
    <col min="14846" max="14846" width="5.7109375" style="75" customWidth="1"/>
    <col min="14847" max="14847" width="40.7109375" style="75" customWidth="1"/>
    <col min="14848" max="14849" width="8.7109375" style="75" customWidth="1"/>
    <col min="14850" max="14850" width="9.7109375" style="75" customWidth="1"/>
    <col min="14851" max="14851" width="10.7109375" style="75" customWidth="1"/>
    <col min="14852" max="15101" width="9.140625" style="75"/>
    <col min="15102" max="15102" width="5.7109375" style="75" customWidth="1"/>
    <col min="15103" max="15103" width="40.7109375" style="75" customWidth="1"/>
    <col min="15104" max="15105" width="8.7109375" style="75" customWidth="1"/>
    <col min="15106" max="15106" width="9.7109375" style="75" customWidth="1"/>
    <col min="15107" max="15107" width="10.7109375" style="75" customWidth="1"/>
    <col min="15108" max="15357" width="9.140625" style="75"/>
    <col min="15358" max="15358" width="5.7109375" style="75" customWidth="1"/>
    <col min="15359" max="15359" width="40.7109375" style="75" customWidth="1"/>
    <col min="15360" max="15361" width="8.7109375" style="75" customWidth="1"/>
    <col min="15362" max="15362" width="9.7109375" style="75" customWidth="1"/>
    <col min="15363" max="15363" width="10.7109375" style="75" customWidth="1"/>
    <col min="15364" max="15613" width="9.140625" style="75"/>
    <col min="15614" max="15614" width="5.7109375" style="75" customWidth="1"/>
    <col min="15615" max="15615" width="40.7109375" style="75" customWidth="1"/>
    <col min="15616" max="15617" width="8.7109375" style="75" customWidth="1"/>
    <col min="15618" max="15618" width="9.7109375" style="75" customWidth="1"/>
    <col min="15619" max="15619" width="10.7109375" style="75" customWidth="1"/>
    <col min="15620" max="15869" width="9.140625" style="75"/>
    <col min="15870" max="15870" width="5.7109375" style="75" customWidth="1"/>
    <col min="15871" max="15871" width="40.7109375" style="75" customWidth="1"/>
    <col min="15872" max="15873" width="8.7109375" style="75" customWidth="1"/>
    <col min="15874" max="15874" width="9.7109375" style="75" customWidth="1"/>
    <col min="15875" max="15875" width="10.7109375" style="75" customWidth="1"/>
    <col min="15876" max="16125" width="9.140625" style="75"/>
    <col min="16126" max="16126" width="5.7109375" style="75" customWidth="1"/>
    <col min="16127" max="16127" width="40.7109375" style="75" customWidth="1"/>
    <col min="16128" max="16129" width="8.7109375" style="75" customWidth="1"/>
    <col min="16130" max="16130" width="9.7109375" style="75" customWidth="1"/>
    <col min="16131" max="16131" width="10.7109375" style="75" customWidth="1"/>
    <col min="16132" max="16384" width="9.140625" style="75"/>
  </cols>
  <sheetData>
    <row r="1" spans="1:6">
      <c r="A1" s="321" t="s">
        <v>471</v>
      </c>
      <c r="B1" s="322"/>
      <c r="C1" s="322"/>
      <c r="D1" s="322"/>
      <c r="E1" s="322"/>
      <c r="F1" s="323"/>
    </row>
    <row r="2" spans="1:6">
      <c r="A2" s="321" t="s">
        <v>483</v>
      </c>
      <c r="B2" s="322"/>
      <c r="C2" s="322"/>
      <c r="D2" s="322"/>
      <c r="E2" s="322"/>
      <c r="F2" s="323"/>
    </row>
    <row r="3" spans="1:6">
      <c r="A3" s="206"/>
      <c r="B3" s="207"/>
      <c r="C3" s="190"/>
      <c r="D3" s="208"/>
      <c r="E3" s="209"/>
      <c r="F3" s="210"/>
    </row>
    <row r="4" spans="1:6" s="73" customFormat="1">
      <c r="A4" s="153"/>
      <c r="B4" s="158" t="s">
        <v>117</v>
      </c>
      <c r="C4" s="211"/>
      <c r="D4" s="212"/>
      <c r="E4" s="164"/>
      <c r="F4" s="213"/>
    </row>
    <row r="5" spans="1:6" s="73" customFormat="1" ht="165">
      <c r="A5" s="153"/>
      <c r="B5" s="207" t="s">
        <v>288</v>
      </c>
      <c r="C5" s="211"/>
      <c r="D5" s="212"/>
      <c r="E5" s="164"/>
      <c r="F5" s="213"/>
    </row>
    <row r="6" spans="1:6" s="73" customFormat="1" ht="49.5">
      <c r="A6" s="153"/>
      <c r="B6" s="214" t="s">
        <v>289</v>
      </c>
      <c r="C6" s="211"/>
      <c r="D6" s="212"/>
      <c r="E6" s="164"/>
      <c r="F6" s="213"/>
    </row>
    <row r="7" spans="1:6" s="73" customFormat="1">
      <c r="A7" s="153"/>
      <c r="B7" s="154"/>
      <c r="C7" s="162"/>
      <c r="D7" s="163"/>
      <c r="E7" s="164"/>
      <c r="F7" s="213"/>
    </row>
    <row r="8" spans="1:6" s="73" customFormat="1">
      <c r="A8" s="153">
        <v>1</v>
      </c>
      <c r="B8" s="158" t="s">
        <v>150</v>
      </c>
      <c r="C8" s="211"/>
      <c r="D8" s="212"/>
      <c r="E8" s="164"/>
      <c r="F8" s="213"/>
    </row>
    <row r="9" spans="1:6" s="73" customFormat="1" ht="33">
      <c r="A9" s="165" t="s">
        <v>0</v>
      </c>
      <c r="B9" s="166" t="s">
        <v>1</v>
      </c>
      <c r="C9" s="167" t="s">
        <v>101</v>
      </c>
      <c r="D9" s="168" t="s">
        <v>2</v>
      </c>
      <c r="E9" s="169" t="s">
        <v>149</v>
      </c>
      <c r="F9" s="215" t="s">
        <v>478</v>
      </c>
    </row>
    <row r="10" spans="1:6" s="73" customFormat="1">
      <c r="A10" s="165"/>
      <c r="B10" s="166"/>
      <c r="C10" s="167"/>
      <c r="D10" s="168"/>
      <c r="E10" s="169"/>
      <c r="F10" s="215"/>
    </row>
    <row r="11" spans="1:6" s="66" customFormat="1" ht="231">
      <c r="A11" s="177" t="s">
        <v>271</v>
      </c>
      <c r="B11" s="214" t="s">
        <v>406</v>
      </c>
      <c r="C11" s="216"/>
      <c r="D11" s="216"/>
      <c r="E11" s="217"/>
      <c r="F11" s="218"/>
    </row>
    <row r="12" spans="1:6" s="66" customFormat="1">
      <c r="A12" s="177"/>
      <c r="B12" s="219" t="s">
        <v>290</v>
      </c>
      <c r="C12" s="190" t="s">
        <v>96</v>
      </c>
      <c r="D12" s="190">
        <v>2</v>
      </c>
      <c r="E12" s="191"/>
      <c r="F12" s="282">
        <f>D12*E12</f>
        <v>0</v>
      </c>
    </row>
    <row r="13" spans="1:6" s="66" customFormat="1" ht="49.5">
      <c r="A13" s="177"/>
      <c r="B13" s="219" t="s">
        <v>296</v>
      </c>
      <c r="C13" s="190" t="s">
        <v>96</v>
      </c>
      <c r="D13" s="190">
        <v>1</v>
      </c>
      <c r="E13" s="191"/>
      <c r="F13" s="282">
        <f>D13*E13</f>
        <v>0</v>
      </c>
    </row>
    <row r="14" spans="1:6" s="66" customFormat="1">
      <c r="A14" s="177"/>
      <c r="B14" s="214" t="s">
        <v>427</v>
      </c>
      <c r="C14" s="190" t="s">
        <v>4</v>
      </c>
      <c r="D14" s="190">
        <v>4</v>
      </c>
      <c r="E14" s="191"/>
      <c r="F14" s="282">
        <f>D14*E14</f>
        <v>0</v>
      </c>
    </row>
    <row r="15" spans="1:6" s="66" customFormat="1">
      <c r="A15" s="177"/>
      <c r="B15" s="214"/>
      <c r="C15" s="190"/>
      <c r="D15" s="190"/>
      <c r="E15" s="221"/>
      <c r="F15" s="282"/>
    </row>
    <row r="16" spans="1:6" s="66" customFormat="1" ht="33">
      <c r="A16" s="177" t="s">
        <v>104</v>
      </c>
      <c r="B16" s="222" t="s">
        <v>294</v>
      </c>
      <c r="C16" s="223" t="s">
        <v>96</v>
      </c>
      <c r="D16" s="223">
        <v>2</v>
      </c>
      <c r="E16" s="191"/>
      <c r="F16" s="282">
        <f>D16*E16</f>
        <v>0</v>
      </c>
    </row>
    <row r="17" spans="1:7" s="66" customFormat="1">
      <c r="A17" s="177"/>
      <c r="B17" s="222"/>
      <c r="C17" s="223"/>
      <c r="D17" s="223"/>
      <c r="E17" s="217"/>
      <c r="F17" s="282"/>
    </row>
    <row r="18" spans="1:7" s="66" customFormat="1" ht="33">
      <c r="A18" s="177" t="s">
        <v>105</v>
      </c>
      <c r="B18" s="214" t="s">
        <v>295</v>
      </c>
      <c r="C18" s="190" t="s">
        <v>96</v>
      </c>
      <c r="D18" s="190">
        <v>2</v>
      </c>
      <c r="E18" s="191"/>
      <c r="F18" s="282">
        <f>D18*E18</f>
        <v>0</v>
      </c>
    </row>
    <row r="19" spans="1:7" s="66" customFormat="1">
      <c r="A19" s="177"/>
      <c r="B19" s="214"/>
      <c r="C19" s="190"/>
      <c r="D19" s="190"/>
      <c r="E19" s="221"/>
      <c r="F19" s="220"/>
    </row>
    <row r="20" spans="1:7" ht="148.5">
      <c r="A20" s="206" t="s">
        <v>106</v>
      </c>
      <c r="B20" s="219" t="s">
        <v>272</v>
      </c>
      <c r="C20" s="190"/>
      <c r="D20" s="190"/>
      <c r="E20" s="224"/>
      <c r="F20" s="225"/>
    </row>
    <row r="21" spans="1:7">
      <c r="A21" s="206"/>
      <c r="B21" s="207" t="s">
        <v>202</v>
      </c>
      <c r="C21" s="190"/>
      <c r="D21" s="190"/>
      <c r="E21" s="224"/>
      <c r="F21" s="225"/>
    </row>
    <row r="22" spans="1:7">
      <c r="A22" s="206"/>
      <c r="B22" s="207" t="s">
        <v>203</v>
      </c>
      <c r="C22" s="190"/>
      <c r="D22" s="190"/>
      <c r="E22" s="224"/>
      <c r="F22" s="225"/>
    </row>
    <row r="23" spans="1:7">
      <c r="A23" s="206"/>
      <c r="B23" s="207" t="s">
        <v>204</v>
      </c>
      <c r="C23" s="190"/>
      <c r="D23" s="190"/>
      <c r="E23" s="224"/>
      <c r="F23" s="225"/>
    </row>
    <row r="24" spans="1:7">
      <c r="A24" s="206"/>
      <c r="B24" s="207" t="s">
        <v>273</v>
      </c>
      <c r="C24" s="190"/>
      <c r="D24" s="190"/>
      <c r="E24" s="224"/>
      <c r="F24" s="225"/>
    </row>
    <row r="25" spans="1:7" ht="33">
      <c r="A25" s="206"/>
      <c r="B25" s="207" t="s">
        <v>274</v>
      </c>
      <c r="C25" s="190"/>
      <c r="D25" s="208"/>
      <c r="E25" s="224"/>
      <c r="F25" s="225"/>
    </row>
    <row r="26" spans="1:7" ht="49.5">
      <c r="A26" s="206"/>
      <c r="B26" s="207" t="s">
        <v>293</v>
      </c>
      <c r="C26" s="190"/>
      <c r="D26" s="208"/>
      <c r="E26" s="224"/>
      <c r="F26" s="225"/>
    </row>
    <row r="27" spans="1:7" s="72" customFormat="1">
      <c r="A27" s="226"/>
      <c r="B27" s="207" t="s">
        <v>159</v>
      </c>
      <c r="C27" s="190" t="s">
        <v>151</v>
      </c>
      <c r="D27" s="190">
        <v>1</v>
      </c>
      <c r="E27" s="191"/>
      <c r="F27" s="285">
        <f>D27*E27</f>
        <v>0</v>
      </c>
      <c r="G27" s="77"/>
    </row>
    <row r="28" spans="1:7" s="66" customFormat="1">
      <c r="A28" s="177"/>
      <c r="B28" s="214"/>
      <c r="C28" s="190"/>
      <c r="D28" s="190"/>
      <c r="E28" s="221"/>
      <c r="F28" s="282"/>
    </row>
    <row r="29" spans="1:7" s="66" customFormat="1">
      <c r="A29" s="177" t="s">
        <v>107</v>
      </c>
      <c r="B29" s="219" t="s">
        <v>291</v>
      </c>
      <c r="C29" s="190"/>
      <c r="D29" s="190"/>
      <c r="E29" s="221"/>
      <c r="F29" s="282"/>
    </row>
    <row r="30" spans="1:7" s="66" customFormat="1" ht="33">
      <c r="A30" s="177"/>
      <c r="B30" s="219" t="s">
        <v>205</v>
      </c>
      <c r="C30" s="190"/>
      <c r="D30" s="190"/>
      <c r="E30" s="221"/>
      <c r="F30" s="282"/>
    </row>
    <row r="31" spans="1:7" s="66" customFormat="1">
      <c r="A31" s="177"/>
      <c r="B31" s="219" t="s">
        <v>206</v>
      </c>
      <c r="C31" s="190"/>
      <c r="D31" s="190"/>
      <c r="E31" s="221"/>
      <c r="F31" s="282"/>
    </row>
    <row r="32" spans="1:7" s="66" customFormat="1">
      <c r="A32" s="177"/>
      <c r="B32" s="219" t="s">
        <v>208</v>
      </c>
      <c r="C32" s="190"/>
      <c r="D32" s="190"/>
      <c r="E32" s="221"/>
      <c r="F32" s="282"/>
    </row>
    <row r="33" spans="1:11" s="66" customFormat="1">
      <c r="A33" s="177"/>
      <c r="B33" s="219" t="s">
        <v>292</v>
      </c>
      <c r="C33" s="190"/>
      <c r="D33" s="190"/>
      <c r="E33" s="221"/>
      <c r="F33" s="282"/>
    </row>
    <row r="34" spans="1:11" s="66" customFormat="1">
      <c r="A34" s="177"/>
      <c r="B34" s="219" t="s">
        <v>207</v>
      </c>
      <c r="C34" s="190"/>
      <c r="D34" s="190"/>
      <c r="E34" s="221"/>
      <c r="F34" s="282"/>
    </row>
    <row r="35" spans="1:11" s="66" customFormat="1">
      <c r="A35" s="177"/>
      <c r="B35" s="214" t="s">
        <v>275</v>
      </c>
      <c r="C35" s="190"/>
      <c r="D35" s="190"/>
      <c r="E35" s="221"/>
      <c r="F35" s="282"/>
    </row>
    <row r="36" spans="1:11" s="66" customFormat="1">
      <c r="A36" s="177"/>
      <c r="B36" s="207" t="s">
        <v>159</v>
      </c>
      <c r="C36" s="190" t="s">
        <v>151</v>
      </c>
      <c r="D36" s="190">
        <v>1</v>
      </c>
      <c r="E36" s="191"/>
      <c r="F36" s="285">
        <f>D36*E36</f>
        <v>0</v>
      </c>
    </row>
    <row r="37" spans="1:11" s="66" customFormat="1">
      <c r="A37" s="177"/>
      <c r="B37" s="214"/>
      <c r="C37" s="190"/>
      <c r="D37" s="190"/>
      <c r="E37" s="228"/>
      <c r="F37" s="227"/>
    </row>
    <row r="38" spans="1:11" s="68" customFormat="1" ht="66">
      <c r="A38" s="177" t="s">
        <v>100</v>
      </c>
      <c r="B38" s="214" t="s">
        <v>428</v>
      </c>
      <c r="C38" s="229"/>
      <c r="D38" s="190"/>
      <c r="E38" s="230"/>
      <c r="F38" s="231"/>
      <c r="G38" s="69"/>
    </row>
    <row r="39" spans="1:11" s="68" customFormat="1">
      <c r="A39" s="232"/>
      <c r="B39" s="214" t="s">
        <v>286</v>
      </c>
      <c r="C39" s="190" t="s">
        <v>4</v>
      </c>
      <c r="D39" s="190">
        <v>360</v>
      </c>
      <c r="E39" s="191"/>
      <c r="F39" s="282">
        <f>E39*D39</f>
        <v>0</v>
      </c>
      <c r="G39" s="69"/>
    </row>
    <row r="40" spans="1:11" s="68" customFormat="1">
      <c r="A40" s="232"/>
      <c r="B40" s="214" t="s">
        <v>368</v>
      </c>
      <c r="C40" s="190" t="s">
        <v>4</v>
      </c>
      <c r="D40" s="190">
        <v>8</v>
      </c>
      <c r="E40" s="191"/>
      <c r="F40" s="282">
        <f>E40*D40</f>
        <v>0</v>
      </c>
      <c r="G40" s="69"/>
    </row>
    <row r="41" spans="1:11" s="72" customFormat="1">
      <c r="A41" s="226"/>
      <c r="B41" s="207" t="s">
        <v>159</v>
      </c>
      <c r="C41" s="233"/>
      <c r="D41" s="233"/>
      <c r="E41" s="234"/>
      <c r="F41" s="282"/>
      <c r="G41" s="77"/>
    </row>
    <row r="42" spans="1:11" s="68" customFormat="1">
      <c r="A42" s="232"/>
      <c r="B42" s="214"/>
      <c r="C42" s="190"/>
      <c r="D42" s="190"/>
      <c r="E42" s="221"/>
      <c r="F42" s="282"/>
      <c r="G42" s="69"/>
    </row>
    <row r="43" spans="1:11" s="68" customFormat="1" ht="33">
      <c r="A43" s="177" t="s">
        <v>99</v>
      </c>
      <c r="B43" s="214" t="s">
        <v>298</v>
      </c>
      <c r="C43" s="190" t="s">
        <v>4</v>
      </c>
      <c r="D43" s="190">
        <v>330</v>
      </c>
      <c r="E43" s="191"/>
      <c r="F43" s="310">
        <f>D43*E43</f>
        <v>0</v>
      </c>
      <c r="G43" s="69"/>
    </row>
    <row r="44" spans="1:11" s="72" customFormat="1">
      <c r="A44" s="226"/>
      <c r="B44" s="207" t="s">
        <v>159</v>
      </c>
      <c r="C44" s="233"/>
      <c r="D44" s="233"/>
      <c r="E44" s="234"/>
      <c r="F44" s="282"/>
      <c r="G44" s="77"/>
    </row>
    <row r="45" spans="1:11" s="68" customFormat="1">
      <c r="A45" s="177"/>
      <c r="B45" s="214"/>
      <c r="C45" s="190"/>
      <c r="D45" s="190"/>
      <c r="E45" s="221"/>
      <c r="F45" s="282"/>
      <c r="G45" s="69"/>
      <c r="K45" s="66"/>
    </row>
    <row r="46" spans="1:11" s="68" customFormat="1" ht="33">
      <c r="A46" s="235" t="s">
        <v>102</v>
      </c>
      <c r="B46" s="219" t="s">
        <v>241</v>
      </c>
      <c r="C46" s="190" t="s">
        <v>151</v>
      </c>
      <c r="D46" s="190">
        <v>1</v>
      </c>
      <c r="E46" s="191"/>
      <c r="F46" s="310">
        <f>D46*E46</f>
        <v>0</v>
      </c>
      <c r="G46" s="69"/>
      <c r="K46" s="66"/>
    </row>
    <row r="47" spans="1:11" s="66" customFormat="1">
      <c r="A47" s="177"/>
      <c r="B47" s="214"/>
      <c r="C47" s="190"/>
      <c r="D47" s="190"/>
      <c r="E47" s="221"/>
      <c r="F47" s="282"/>
    </row>
    <row r="48" spans="1:11" s="66" customFormat="1" ht="49.5">
      <c r="A48" s="177" t="s">
        <v>108</v>
      </c>
      <c r="B48" s="219" t="s">
        <v>243</v>
      </c>
      <c r="C48" s="190" t="s">
        <v>5</v>
      </c>
      <c r="D48" s="190">
        <v>80</v>
      </c>
      <c r="E48" s="191"/>
      <c r="F48" s="282">
        <f>D48*E48</f>
        <v>0</v>
      </c>
    </row>
    <row r="49" spans="1:11" s="66" customFormat="1">
      <c r="A49" s="177"/>
      <c r="B49" s="219"/>
      <c r="C49" s="190"/>
      <c r="D49" s="190"/>
      <c r="E49" s="221"/>
      <c r="F49" s="220"/>
    </row>
    <row r="50" spans="1:11" s="66" customFormat="1" ht="66">
      <c r="A50" s="177" t="s">
        <v>109</v>
      </c>
      <c r="B50" s="214" t="s">
        <v>410</v>
      </c>
      <c r="C50" s="190"/>
      <c r="D50" s="190"/>
      <c r="E50" s="221"/>
      <c r="F50" s="220"/>
      <c r="K50" s="72"/>
    </row>
    <row r="51" spans="1:11" s="66" customFormat="1">
      <c r="A51" s="177"/>
      <c r="B51" s="214" t="s">
        <v>297</v>
      </c>
      <c r="C51" s="190" t="s">
        <v>96</v>
      </c>
      <c r="D51" s="190">
        <v>6</v>
      </c>
      <c r="E51" s="191"/>
      <c r="F51" s="282">
        <f>D51*E51</f>
        <v>0</v>
      </c>
      <c r="K51" s="72"/>
    </row>
    <row r="52" spans="1:11" s="66" customFormat="1">
      <c r="A52" s="177"/>
      <c r="B52" s="214"/>
      <c r="C52" s="190"/>
      <c r="D52" s="190"/>
      <c r="E52" s="221"/>
      <c r="F52" s="220"/>
      <c r="K52" s="72"/>
    </row>
    <row r="53" spans="1:11" ht="33">
      <c r="A53" s="206" t="s">
        <v>110</v>
      </c>
      <c r="B53" s="207" t="s">
        <v>299</v>
      </c>
      <c r="C53" s="190"/>
      <c r="D53" s="190"/>
      <c r="E53" s="236"/>
      <c r="F53" s="237"/>
    </row>
    <row r="54" spans="1:11">
      <c r="A54" s="206"/>
      <c r="B54" s="207" t="s">
        <v>300</v>
      </c>
      <c r="C54" s="209"/>
      <c r="D54" s="209"/>
      <c r="E54" s="236"/>
      <c r="F54" s="237"/>
    </row>
    <row r="55" spans="1:11">
      <c r="A55" s="206"/>
      <c r="B55" s="207" t="s">
        <v>301</v>
      </c>
      <c r="C55" s="238"/>
      <c r="D55" s="238"/>
      <c r="E55" s="239"/>
      <c r="F55" s="240"/>
    </row>
    <row r="56" spans="1:11" s="72" customFormat="1">
      <c r="A56" s="226"/>
      <c r="B56" s="207" t="s">
        <v>159</v>
      </c>
      <c r="C56" s="209" t="s">
        <v>96</v>
      </c>
      <c r="D56" s="241">
        <v>4</v>
      </c>
      <c r="E56" s="191"/>
      <c r="F56" s="285">
        <f>D56*E56</f>
        <v>0</v>
      </c>
      <c r="G56" s="77"/>
    </row>
    <row r="57" spans="1:11" s="66" customFormat="1">
      <c r="A57" s="177"/>
      <c r="B57" s="214"/>
      <c r="C57" s="190"/>
      <c r="D57" s="190"/>
      <c r="E57" s="221"/>
      <c r="F57" s="220"/>
      <c r="K57" s="72"/>
    </row>
    <row r="58" spans="1:11" s="84" customFormat="1" ht="132">
      <c r="A58" s="206" t="s">
        <v>111</v>
      </c>
      <c r="B58" s="207" t="s">
        <v>305</v>
      </c>
      <c r="C58" s="242"/>
      <c r="D58" s="242"/>
      <c r="E58" s="243"/>
      <c r="F58" s="244"/>
      <c r="G58" s="97"/>
      <c r="H58" s="98"/>
      <c r="I58" s="99"/>
    </row>
    <row r="59" spans="1:11" s="66" customFormat="1">
      <c r="A59" s="177"/>
      <c r="B59" s="207" t="s">
        <v>159</v>
      </c>
      <c r="C59" s="190" t="s">
        <v>151</v>
      </c>
      <c r="D59" s="190">
        <v>1</v>
      </c>
      <c r="E59" s="191"/>
      <c r="F59" s="285">
        <f>D59*E59</f>
        <v>0</v>
      </c>
      <c r="K59" s="72"/>
    </row>
    <row r="60" spans="1:11" s="66" customFormat="1">
      <c r="A60" s="177"/>
      <c r="B60" s="214"/>
      <c r="C60" s="190"/>
      <c r="D60" s="190"/>
      <c r="E60" s="221"/>
      <c r="F60" s="220"/>
      <c r="K60" s="72"/>
    </row>
    <row r="61" spans="1:11" ht="49.5">
      <c r="A61" s="206" t="s">
        <v>112</v>
      </c>
      <c r="B61" s="207" t="s">
        <v>244</v>
      </c>
      <c r="C61" s="190"/>
      <c r="D61" s="190"/>
      <c r="E61" s="224"/>
      <c r="F61" s="225"/>
    </row>
    <row r="62" spans="1:11" s="78" customFormat="1" ht="33">
      <c r="A62" s="245"/>
      <c r="B62" s="207" t="s">
        <v>157</v>
      </c>
      <c r="C62" s="190"/>
      <c r="D62" s="190"/>
      <c r="E62" s="246"/>
      <c r="F62" s="247"/>
    </row>
    <row r="63" spans="1:11" ht="85.5">
      <c r="A63" s="245"/>
      <c r="B63" s="207" t="s">
        <v>245</v>
      </c>
      <c r="C63" s="209"/>
      <c r="D63" s="209"/>
      <c r="E63" s="224"/>
      <c r="F63" s="225"/>
    </row>
    <row r="64" spans="1:11">
      <c r="A64" s="245"/>
      <c r="B64" s="207" t="s">
        <v>155</v>
      </c>
      <c r="C64" s="209" t="s">
        <v>4</v>
      </c>
      <c r="D64" s="209">
        <v>3</v>
      </c>
      <c r="E64" s="191"/>
      <c r="F64" s="227">
        <f>D64*E64</f>
        <v>0</v>
      </c>
    </row>
    <row r="65" spans="1:7" s="79" customFormat="1">
      <c r="A65" s="248"/>
      <c r="B65" s="207" t="s">
        <v>158</v>
      </c>
      <c r="C65" s="249" t="s">
        <v>4</v>
      </c>
      <c r="D65" s="209">
        <v>25</v>
      </c>
      <c r="E65" s="191"/>
      <c r="F65" s="227">
        <f>D65*E65</f>
        <v>0</v>
      </c>
    </row>
    <row r="66" spans="1:7" s="72" customFormat="1">
      <c r="A66" s="226"/>
      <c r="B66" s="207" t="s">
        <v>159</v>
      </c>
      <c r="C66" s="233"/>
      <c r="D66" s="233"/>
      <c r="E66" s="234"/>
      <c r="F66" s="220"/>
      <c r="G66" s="77"/>
    </row>
    <row r="67" spans="1:7" s="72" customFormat="1">
      <c r="A67" s="226"/>
      <c r="B67" s="207"/>
      <c r="C67" s="233"/>
      <c r="D67" s="233"/>
      <c r="E67" s="234"/>
      <c r="F67" s="220"/>
      <c r="G67" s="77"/>
    </row>
    <row r="68" spans="1:7" s="72" customFormat="1" ht="85.5">
      <c r="A68" s="226" t="s">
        <v>113</v>
      </c>
      <c r="B68" s="207" t="s">
        <v>408</v>
      </c>
      <c r="C68" s="209"/>
      <c r="D68" s="209"/>
      <c r="E68" s="224"/>
      <c r="F68" s="225"/>
      <c r="G68" s="77"/>
    </row>
    <row r="69" spans="1:7" s="72" customFormat="1">
      <c r="A69" s="226"/>
      <c r="B69" s="207" t="s">
        <v>407</v>
      </c>
      <c r="C69" s="209" t="s">
        <v>277</v>
      </c>
      <c r="D69" s="209">
        <v>3</v>
      </c>
      <c r="E69" s="191"/>
      <c r="F69" s="227">
        <f>D69*E69</f>
        <v>0</v>
      </c>
      <c r="G69" s="77"/>
    </row>
    <row r="70" spans="1:7" s="72" customFormat="1">
      <c r="A70" s="226"/>
      <c r="B70" s="207" t="s">
        <v>444</v>
      </c>
      <c r="C70" s="249" t="s">
        <v>277</v>
      </c>
      <c r="D70" s="209">
        <v>16</v>
      </c>
      <c r="E70" s="191"/>
      <c r="F70" s="227">
        <f>D70*E70</f>
        <v>0</v>
      </c>
      <c r="G70" s="77"/>
    </row>
    <row r="71" spans="1:7" s="72" customFormat="1">
      <c r="A71" s="226"/>
      <c r="B71" s="207" t="s">
        <v>159</v>
      </c>
      <c r="C71" s="233"/>
      <c r="D71" s="233"/>
      <c r="E71" s="234"/>
      <c r="F71" s="220"/>
      <c r="G71" s="77"/>
    </row>
    <row r="72" spans="1:7" s="72" customFormat="1">
      <c r="A72" s="226"/>
      <c r="B72" s="207"/>
      <c r="C72" s="233"/>
      <c r="D72" s="233"/>
      <c r="E72" s="234"/>
      <c r="F72" s="220"/>
      <c r="G72" s="77"/>
    </row>
    <row r="73" spans="1:7" s="72" customFormat="1">
      <c r="A73" s="206" t="s">
        <v>114</v>
      </c>
      <c r="B73" s="250" t="s">
        <v>306</v>
      </c>
      <c r="C73" s="251"/>
      <c r="D73" s="251"/>
      <c r="E73" s="252"/>
      <c r="F73" s="253"/>
    </row>
    <row r="74" spans="1:7" s="72" customFormat="1" ht="33">
      <c r="A74" s="254"/>
      <c r="B74" s="255" t="s">
        <v>307</v>
      </c>
      <c r="C74" s="251"/>
      <c r="D74" s="251"/>
      <c r="E74" s="252"/>
      <c r="F74" s="253"/>
    </row>
    <row r="75" spans="1:7" s="72" customFormat="1" ht="99">
      <c r="A75" s="254"/>
      <c r="B75" s="256" t="s">
        <v>418</v>
      </c>
      <c r="C75" s="251"/>
      <c r="D75" s="251"/>
      <c r="E75" s="252"/>
      <c r="F75" s="253"/>
    </row>
    <row r="76" spans="1:7" s="72" customFormat="1" ht="82.5">
      <c r="A76" s="254"/>
      <c r="B76" s="256" t="s">
        <v>419</v>
      </c>
      <c r="C76" s="251"/>
      <c r="D76" s="251"/>
      <c r="E76" s="252"/>
      <c r="F76" s="253"/>
    </row>
    <row r="77" spans="1:7" s="72" customFormat="1" ht="49.5">
      <c r="A77" s="254"/>
      <c r="B77" s="256" t="s">
        <v>420</v>
      </c>
      <c r="C77" s="251"/>
      <c r="D77" s="251"/>
      <c r="E77" s="252"/>
      <c r="F77" s="253"/>
    </row>
    <row r="78" spans="1:7" s="72" customFormat="1">
      <c r="A78" s="254"/>
      <c r="B78" s="257" t="s">
        <v>421</v>
      </c>
      <c r="C78" s="251"/>
      <c r="D78" s="251"/>
      <c r="E78" s="252"/>
      <c r="F78" s="253"/>
    </row>
    <row r="79" spans="1:7" s="72" customFormat="1">
      <c r="A79" s="254"/>
      <c r="B79" s="255" t="s">
        <v>308</v>
      </c>
      <c r="C79" s="251"/>
      <c r="D79" s="251"/>
      <c r="E79" s="252"/>
      <c r="F79" s="253"/>
    </row>
    <row r="80" spans="1:7" s="72" customFormat="1">
      <c r="A80" s="254"/>
      <c r="B80" s="255" t="s">
        <v>309</v>
      </c>
      <c r="C80" s="251"/>
      <c r="D80" s="251"/>
      <c r="E80" s="252"/>
      <c r="F80" s="253"/>
    </row>
    <row r="81" spans="1:6" s="72" customFormat="1">
      <c r="A81" s="254"/>
      <c r="B81" s="255" t="s">
        <v>310</v>
      </c>
      <c r="C81" s="251"/>
      <c r="D81" s="251"/>
      <c r="E81" s="252"/>
      <c r="F81" s="253"/>
    </row>
    <row r="82" spans="1:6" s="72" customFormat="1">
      <c r="A82" s="254"/>
      <c r="B82" s="255" t="s">
        <v>311</v>
      </c>
      <c r="C82" s="251"/>
      <c r="D82" s="251"/>
      <c r="E82" s="252"/>
      <c r="F82" s="253"/>
    </row>
    <row r="83" spans="1:6" s="72" customFormat="1">
      <c r="A83" s="254"/>
      <c r="B83" s="255" t="s">
        <v>312</v>
      </c>
      <c r="C83" s="251"/>
      <c r="D83" s="251"/>
      <c r="E83" s="252"/>
      <c r="F83" s="253"/>
    </row>
    <row r="84" spans="1:6" s="72" customFormat="1">
      <c r="A84" s="254"/>
      <c r="B84" s="255" t="s">
        <v>313</v>
      </c>
      <c r="C84" s="251"/>
      <c r="D84" s="251"/>
      <c r="E84" s="252"/>
      <c r="F84" s="253"/>
    </row>
    <row r="85" spans="1:6" s="72" customFormat="1">
      <c r="A85" s="254"/>
      <c r="B85" s="255" t="s">
        <v>314</v>
      </c>
      <c r="C85" s="251"/>
      <c r="D85" s="251"/>
      <c r="E85" s="252"/>
      <c r="F85" s="253"/>
    </row>
    <row r="86" spans="1:6" s="72" customFormat="1">
      <c r="A86" s="254"/>
      <c r="B86" s="255" t="s">
        <v>315</v>
      </c>
      <c r="C86" s="251"/>
      <c r="D86" s="251"/>
      <c r="E86" s="252"/>
      <c r="F86" s="253"/>
    </row>
    <row r="87" spans="1:6" s="72" customFormat="1">
      <c r="A87" s="254"/>
      <c r="B87" s="255" t="s">
        <v>316</v>
      </c>
      <c r="C87" s="251"/>
      <c r="D87" s="251"/>
      <c r="E87" s="252"/>
      <c r="F87" s="253"/>
    </row>
    <row r="88" spans="1:6" s="72" customFormat="1">
      <c r="A88" s="254"/>
      <c r="B88" s="257" t="s">
        <v>422</v>
      </c>
      <c r="C88" s="251"/>
      <c r="D88" s="251"/>
      <c r="E88" s="252"/>
      <c r="F88" s="253"/>
    </row>
    <row r="89" spans="1:6" s="72" customFormat="1">
      <c r="A89" s="254"/>
      <c r="B89" s="258" t="s">
        <v>317</v>
      </c>
      <c r="C89" s="251"/>
      <c r="D89" s="251"/>
      <c r="E89" s="252"/>
      <c r="F89" s="253"/>
    </row>
    <row r="90" spans="1:6" s="72" customFormat="1">
      <c r="A90" s="254"/>
      <c r="B90" s="255" t="s">
        <v>318</v>
      </c>
      <c r="C90" s="251"/>
      <c r="D90" s="251"/>
      <c r="E90" s="252"/>
      <c r="F90" s="253"/>
    </row>
    <row r="91" spans="1:6" s="72" customFormat="1">
      <c r="A91" s="254"/>
      <c r="B91" s="255" t="s">
        <v>319</v>
      </c>
      <c r="C91" s="251"/>
      <c r="D91" s="251"/>
      <c r="E91" s="252"/>
      <c r="F91" s="253"/>
    </row>
    <row r="92" spans="1:6" s="72" customFormat="1">
      <c r="A92" s="254"/>
      <c r="B92" s="255" t="s">
        <v>320</v>
      </c>
      <c r="C92" s="251"/>
      <c r="D92" s="251"/>
      <c r="E92" s="252"/>
      <c r="F92" s="253"/>
    </row>
    <row r="93" spans="1:6" s="72" customFormat="1">
      <c r="A93" s="254"/>
      <c r="B93" s="255" t="s">
        <v>321</v>
      </c>
      <c r="C93" s="251"/>
      <c r="D93" s="251"/>
      <c r="E93" s="252"/>
      <c r="F93" s="253"/>
    </row>
    <row r="94" spans="1:6" s="72" customFormat="1">
      <c r="A94" s="254"/>
      <c r="B94" s="255"/>
      <c r="C94" s="251"/>
      <c r="D94" s="251"/>
      <c r="E94" s="252"/>
      <c r="F94" s="253"/>
    </row>
    <row r="95" spans="1:6" s="72" customFormat="1">
      <c r="A95" s="254"/>
      <c r="B95" s="255" t="s">
        <v>423</v>
      </c>
      <c r="C95" s="251"/>
      <c r="D95" s="251"/>
      <c r="E95" s="252"/>
      <c r="F95" s="253"/>
    </row>
    <row r="96" spans="1:6" s="72" customFormat="1">
      <c r="A96" s="254"/>
      <c r="B96" s="255" t="s">
        <v>322</v>
      </c>
      <c r="C96" s="251"/>
      <c r="D96" s="251"/>
      <c r="E96" s="252"/>
      <c r="F96" s="253"/>
    </row>
    <row r="97" spans="1:6" s="72" customFormat="1">
      <c r="A97" s="254"/>
      <c r="B97" s="255" t="s">
        <v>323</v>
      </c>
      <c r="C97" s="251"/>
      <c r="D97" s="251"/>
      <c r="E97" s="252"/>
      <c r="F97" s="253"/>
    </row>
    <row r="98" spans="1:6" s="72" customFormat="1">
      <c r="A98" s="254"/>
      <c r="B98" s="255" t="s">
        <v>324</v>
      </c>
      <c r="C98" s="251"/>
      <c r="D98" s="251"/>
      <c r="E98" s="252"/>
      <c r="F98" s="253"/>
    </row>
    <row r="99" spans="1:6" s="72" customFormat="1">
      <c r="A99" s="254"/>
      <c r="B99" s="255" t="s">
        <v>325</v>
      </c>
      <c r="C99" s="251"/>
      <c r="D99" s="251"/>
      <c r="E99" s="252"/>
      <c r="F99" s="253"/>
    </row>
    <row r="100" spans="1:6" s="72" customFormat="1">
      <c r="A100" s="254"/>
      <c r="B100" s="255" t="s">
        <v>326</v>
      </c>
      <c r="C100" s="251"/>
      <c r="D100" s="251"/>
      <c r="E100" s="252"/>
      <c r="F100" s="253"/>
    </row>
    <row r="101" spans="1:6" s="72" customFormat="1">
      <c r="A101" s="254"/>
      <c r="B101" s="255" t="s">
        <v>327</v>
      </c>
      <c r="C101" s="251"/>
      <c r="D101" s="251"/>
      <c r="E101" s="252"/>
      <c r="F101" s="253"/>
    </row>
    <row r="102" spans="1:6" s="72" customFormat="1">
      <c r="A102" s="254"/>
      <c r="B102" s="255" t="s">
        <v>152</v>
      </c>
      <c r="C102" s="251"/>
      <c r="D102" s="251"/>
      <c r="E102" s="252"/>
      <c r="F102" s="253"/>
    </row>
    <row r="103" spans="1:6" s="72" customFormat="1">
      <c r="A103" s="254"/>
      <c r="B103" s="255" t="s">
        <v>153</v>
      </c>
      <c r="C103" s="251"/>
      <c r="D103" s="251"/>
      <c r="E103" s="252"/>
      <c r="F103" s="253"/>
    </row>
    <row r="104" spans="1:6" s="72" customFormat="1">
      <c r="A104" s="254"/>
      <c r="B104" s="255" t="s">
        <v>328</v>
      </c>
      <c r="C104" s="251"/>
      <c r="D104" s="251"/>
      <c r="E104" s="252"/>
      <c r="F104" s="253"/>
    </row>
    <row r="105" spans="1:6" s="72" customFormat="1">
      <c r="A105" s="254"/>
      <c r="B105" s="255" t="s">
        <v>329</v>
      </c>
      <c r="C105" s="251"/>
      <c r="D105" s="251"/>
      <c r="E105" s="252"/>
      <c r="F105" s="253"/>
    </row>
    <row r="106" spans="1:6" s="72" customFormat="1">
      <c r="A106" s="254"/>
      <c r="B106" s="255" t="s">
        <v>330</v>
      </c>
      <c r="C106" s="251"/>
      <c r="D106" s="251"/>
      <c r="E106" s="252"/>
      <c r="F106" s="253"/>
    </row>
    <row r="107" spans="1:6" s="72" customFormat="1" ht="33">
      <c r="A107" s="254"/>
      <c r="B107" s="255" t="s">
        <v>154</v>
      </c>
      <c r="C107" s="251"/>
      <c r="D107" s="251"/>
      <c r="E107" s="252"/>
      <c r="F107" s="253"/>
    </row>
    <row r="108" spans="1:6" s="72" customFormat="1">
      <c r="A108" s="254"/>
      <c r="B108" s="255" t="s">
        <v>331</v>
      </c>
      <c r="C108" s="251"/>
      <c r="D108" s="251"/>
      <c r="E108" s="252"/>
      <c r="F108" s="253"/>
    </row>
    <row r="109" spans="1:6" s="72" customFormat="1">
      <c r="A109" s="254"/>
      <c r="B109" s="255" t="s">
        <v>332</v>
      </c>
      <c r="C109" s="251"/>
      <c r="D109" s="251"/>
      <c r="E109" s="252"/>
      <c r="F109" s="253"/>
    </row>
    <row r="110" spans="1:6" s="72" customFormat="1">
      <c r="A110" s="254"/>
      <c r="B110" s="255" t="s">
        <v>333</v>
      </c>
      <c r="C110" s="251"/>
      <c r="D110" s="251"/>
      <c r="E110" s="252"/>
      <c r="F110" s="253"/>
    </row>
    <row r="111" spans="1:6" s="72" customFormat="1">
      <c r="A111" s="254"/>
      <c r="B111" s="255" t="s">
        <v>334</v>
      </c>
      <c r="C111" s="251"/>
      <c r="D111" s="251"/>
      <c r="E111" s="252"/>
      <c r="F111" s="253"/>
    </row>
    <row r="112" spans="1:6" s="72" customFormat="1">
      <c r="A112" s="254"/>
      <c r="B112" s="255" t="s">
        <v>335</v>
      </c>
      <c r="C112" s="251"/>
      <c r="D112" s="251"/>
      <c r="E112" s="252"/>
      <c r="F112" s="253"/>
    </row>
    <row r="113" spans="1:6" s="72" customFormat="1">
      <c r="A113" s="254"/>
      <c r="B113" s="255" t="s">
        <v>336</v>
      </c>
      <c r="C113" s="251"/>
      <c r="D113" s="251"/>
      <c r="E113" s="252"/>
      <c r="F113" s="253"/>
    </row>
    <row r="114" spans="1:6" s="72" customFormat="1">
      <c r="A114" s="254"/>
      <c r="B114" s="255"/>
      <c r="C114" s="251"/>
      <c r="D114" s="251"/>
      <c r="E114" s="252"/>
      <c r="F114" s="253"/>
    </row>
    <row r="115" spans="1:6" s="72" customFormat="1">
      <c r="A115" s="254"/>
      <c r="B115" s="257" t="s">
        <v>338</v>
      </c>
      <c r="C115" s="259">
        <v>41.3</v>
      </c>
      <c r="D115" s="251" t="s">
        <v>339</v>
      </c>
      <c r="E115" s="252"/>
      <c r="F115" s="253"/>
    </row>
    <row r="116" spans="1:6" s="72" customFormat="1">
      <c r="A116" s="254"/>
      <c r="B116" s="257" t="s">
        <v>340</v>
      </c>
      <c r="C116" s="233">
        <v>9.5399999999999991</v>
      </c>
      <c r="D116" s="260" t="s">
        <v>339</v>
      </c>
      <c r="E116" s="252"/>
      <c r="F116" s="253"/>
    </row>
    <row r="117" spans="1:6" s="72" customFormat="1">
      <c r="A117" s="254"/>
      <c r="B117" s="257" t="s">
        <v>341</v>
      </c>
      <c r="C117" s="259" t="s">
        <v>342</v>
      </c>
      <c r="D117" s="260"/>
      <c r="E117" s="252"/>
      <c r="F117" s="253"/>
    </row>
    <row r="118" spans="1:6" s="72" customFormat="1">
      <c r="A118" s="254"/>
      <c r="B118" s="257" t="s">
        <v>343</v>
      </c>
      <c r="C118" s="259">
        <v>36.9</v>
      </c>
      <c r="D118" s="251" t="s">
        <v>339</v>
      </c>
      <c r="E118" s="252"/>
      <c r="F118" s="253"/>
    </row>
    <row r="119" spans="1:6" s="72" customFormat="1">
      <c r="A119" s="254"/>
      <c r="B119" s="257" t="s">
        <v>344</v>
      </c>
      <c r="C119" s="233">
        <v>12</v>
      </c>
      <c r="D119" s="260" t="s">
        <v>339</v>
      </c>
      <c r="E119" s="252"/>
      <c r="F119" s="253"/>
    </row>
    <row r="120" spans="1:6" s="72" customFormat="1">
      <c r="A120" s="254"/>
      <c r="B120" s="257" t="s">
        <v>341</v>
      </c>
      <c r="C120" s="259">
        <v>3.08</v>
      </c>
      <c r="D120" s="260"/>
      <c r="E120" s="252"/>
      <c r="F120" s="253"/>
    </row>
    <row r="121" spans="1:6" s="72" customFormat="1">
      <c r="A121" s="254"/>
      <c r="B121" s="257" t="s">
        <v>345</v>
      </c>
      <c r="C121" s="233">
        <v>2</v>
      </c>
      <c r="D121" s="260"/>
      <c r="E121" s="252"/>
      <c r="F121" s="253"/>
    </row>
    <row r="122" spans="1:6" s="72" customFormat="1">
      <c r="A122" s="254"/>
      <c r="B122" s="257" t="s">
        <v>346</v>
      </c>
      <c r="C122" s="233">
        <v>1</v>
      </c>
      <c r="D122" s="260"/>
      <c r="E122" s="252"/>
      <c r="F122" s="253"/>
    </row>
    <row r="123" spans="1:6" s="72" customFormat="1">
      <c r="A123" s="254"/>
      <c r="B123" s="257" t="s">
        <v>347</v>
      </c>
      <c r="C123" s="233">
        <v>2</v>
      </c>
      <c r="D123" s="260"/>
      <c r="E123" s="252"/>
      <c r="F123" s="253"/>
    </row>
    <row r="124" spans="1:6" s="72" customFormat="1">
      <c r="A124" s="254"/>
      <c r="B124" s="257" t="s">
        <v>348</v>
      </c>
      <c r="C124" s="233" t="s">
        <v>349</v>
      </c>
      <c r="D124" s="260"/>
      <c r="E124" s="252"/>
      <c r="F124" s="253"/>
    </row>
    <row r="125" spans="1:6" s="72" customFormat="1">
      <c r="A125" s="254"/>
      <c r="B125" s="257" t="s">
        <v>350</v>
      </c>
      <c r="C125" s="251"/>
      <c r="D125" s="251"/>
      <c r="E125" s="252"/>
      <c r="F125" s="253"/>
    </row>
    <row r="126" spans="1:6" s="72" customFormat="1">
      <c r="A126" s="254"/>
      <c r="B126" s="257" t="s">
        <v>351</v>
      </c>
      <c r="C126" s="233"/>
      <c r="D126" s="260"/>
      <c r="E126" s="252"/>
      <c r="F126" s="253"/>
    </row>
    <row r="127" spans="1:6" s="72" customFormat="1">
      <c r="A127" s="254"/>
      <c r="B127" s="257" t="s">
        <v>352</v>
      </c>
      <c r="C127" s="251">
        <v>44</v>
      </c>
      <c r="D127" s="251" t="s">
        <v>353</v>
      </c>
      <c r="E127" s="252"/>
      <c r="F127" s="253"/>
    </row>
    <row r="128" spans="1:6" s="72" customFormat="1">
      <c r="A128" s="254"/>
      <c r="B128" s="257" t="s">
        <v>354</v>
      </c>
      <c r="C128" s="251"/>
      <c r="D128" s="251"/>
      <c r="E128" s="252"/>
      <c r="F128" s="253"/>
    </row>
    <row r="129" spans="1:6" s="72" customFormat="1">
      <c r="A129" s="254"/>
      <c r="B129" s="257" t="s">
        <v>355</v>
      </c>
      <c r="C129" s="251"/>
      <c r="D129" s="251"/>
      <c r="E129" s="252"/>
      <c r="F129" s="253"/>
    </row>
    <row r="130" spans="1:6" s="72" customFormat="1">
      <c r="A130" s="254"/>
      <c r="B130" s="257" t="s">
        <v>356</v>
      </c>
      <c r="C130" s="251"/>
      <c r="D130" s="251"/>
      <c r="E130" s="252"/>
      <c r="F130" s="253"/>
    </row>
    <row r="131" spans="1:6" s="72" customFormat="1">
      <c r="A131" s="254"/>
      <c r="B131" s="257" t="s">
        <v>357</v>
      </c>
      <c r="C131" s="251"/>
      <c r="D131" s="251"/>
      <c r="E131" s="252"/>
      <c r="F131" s="253"/>
    </row>
    <row r="132" spans="1:6" s="72" customFormat="1">
      <c r="A132" s="254"/>
      <c r="B132" s="257" t="s">
        <v>358</v>
      </c>
      <c r="C132" s="251"/>
      <c r="D132" s="251"/>
      <c r="E132" s="252"/>
      <c r="F132" s="253"/>
    </row>
    <row r="133" spans="1:6" s="72" customFormat="1">
      <c r="A133" s="254"/>
      <c r="B133" s="257" t="s">
        <v>359</v>
      </c>
      <c r="C133" s="251"/>
      <c r="D133" s="251"/>
      <c r="E133" s="252"/>
      <c r="F133" s="253"/>
    </row>
    <row r="134" spans="1:6" s="72" customFormat="1">
      <c r="A134" s="254"/>
      <c r="B134" s="257" t="s">
        <v>360</v>
      </c>
      <c r="C134" s="251"/>
      <c r="D134" s="251"/>
      <c r="E134" s="252"/>
      <c r="F134" s="253"/>
    </row>
    <row r="135" spans="1:6" s="72" customFormat="1">
      <c r="A135" s="254"/>
      <c r="B135" s="257" t="s">
        <v>361</v>
      </c>
      <c r="C135" s="251"/>
      <c r="D135" s="251"/>
      <c r="E135" s="252"/>
      <c r="F135" s="253"/>
    </row>
    <row r="136" spans="1:6" s="72" customFormat="1">
      <c r="A136" s="254"/>
      <c r="B136" s="257" t="s">
        <v>362</v>
      </c>
      <c r="C136" s="251"/>
      <c r="D136" s="251"/>
      <c r="E136" s="252"/>
      <c r="F136" s="253"/>
    </row>
    <row r="137" spans="1:6" s="72" customFormat="1">
      <c r="A137" s="254"/>
      <c r="B137" s="257" t="s">
        <v>363</v>
      </c>
      <c r="C137" s="251">
        <v>212</v>
      </c>
      <c r="D137" s="251" t="s">
        <v>5</v>
      </c>
      <c r="E137" s="252"/>
      <c r="F137" s="253"/>
    </row>
    <row r="138" spans="1:6" s="72" customFormat="1">
      <c r="A138" s="254"/>
      <c r="B138" s="257" t="s">
        <v>364</v>
      </c>
      <c r="C138" s="261" t="s">
        <v>365</v>
      </c>
      <c r="D138" s="251"/>
      <c r="E138" s="252"/>
      <c r="F138" s="253"/>
    </row>
    <row r="139" spans="1:6" s="72" customFormat="1">
      <c r="A139" s="254"/>
      <c r="B139" s="257" t="s">
        <v>366</v>
      </c>
      <c r="C139" s="251"/>
      <c r="D139" s="251"/>
      <c r="E139" s="252"/>
      <c r="F139" s="253"/>
    </row>
    <row r="140" spans="1:6" s="72" customFormat="1">
      <c r="A140" s="254"/>
      <c r="B140" s="257" t="s">
        <v>367</v>
      </c>
      <c r="C140" s="251"/>
      <c r="D140" s="251"/>
      <c r="E140" s="252"/>
      <c r="F140" s="253"/>
    </row>
    <row r="141" spans="1:6" s="72" customFormat="1">
      <c r="A141" s="254"/>
      <c r="B141" s="262" t="s">
        <v>337</v>
      </c>
      <c r="C141" s="263" t="s">
        <v>151</v>
      </c>
      <c r="D141" s="263">
        <v>1</v>
      </c>
      <c r="E141" s="191"/>
      <c r="F141" s="227">
        <f>D141*E141</f>
        <v>0</v>
      </c>
    </row>
    <row r="142" spans="1:6" s="72" customFormat="1">
      <c r="A142" s="254"/>
      <c r="B142" s="262"/>
      <c r="C142" s="264"/>
      <c r="D142" s="265"/>
      <c r="E142" s="252"/>
      <c r="F142" s="253"/>
    </row>
    <row r="143" spans="1:6" s="80" customFormat="1" ht="33">
      <c r="A143" s="266" t="s">
        <v>115</v>
      </c>
      <c r="B143" s="207" t="s">
        <v>246</v>
      </c>
      <c r="C143" s="263"/>
      <c r="D143" s="263"/>
      <c r="E143" s="267"/>
      <c r="F143" s="225"/>
    </row>
    <row r="144" spans="1:6" s="80" customFormat="1">
      <c r="A144" s="268"/>
      <c r="B144" s="207" t="s">
        <v>162</v>
      </c>
      <c r="C144" s="263" t="s">
        <v>151</v>
      </c>
      <c r="D144" s="263">
        <v>4</v>
      </c>
      <c r="E144" s="191"/>
      <c r="F144" s="227">
        <f>D144*E144</f>
        <v>0</v>
      </c>
    </row>
    <row r="145" spans="1:7" s="72" customFormat="1">
      <c r="A145" s="226"/>
      <c r="B145" s="207" t="s">
        <v>159</v>
      </c>
      <c r="C145" s="233"/>
      <c r="D145" s="233"/>
      <c r="E145" s="234"/>
      <c r="F145" s="220"/>
      <c r="G145" s="77"/>
    </row>
    <row r="146" spans="1:7" s="80" customFormat="1">
      <c r="A146" s="268"/>
      <c r="B146" s="207"/>
      <c r="C146" s="263"/>
      <c r="D146" s="263"/>
      <c r="E146" s="267"/>
      <c r="F146" s="225"/>
    </row>
    <row r="147" spans="1:7" s="80" customFormat="1" ht="33">
      <c r="A147" s="269" t="s">
        <v>175</v>
      </c>
      <c r="B147" s="207" t="s">
        <v>247</v>
      </c>
      <c r="C147" s="263"/>
      <c r="D147" s="270"/>
      <c r="E147" s="267"/>
      <c r="F147" s="225"/>
    </row>
    <row r="148" spans="1:7" s="80" customFormat="1">
      <c r="A148" s="268"/>
      <c r="B148" s="207" t="s">
        <v>161</v>
      </c>
      <c r="C148" s="263" t="s">
        <v>151</v>
      </c>
      <c r="D148" s="270">
        <v>4</v>
      </c>
      <c r="E148" s="191"/>
      <c r="F148" s="227">
        <f>D148*E148</f>
        <v>0</v>
      </c>
    </row>
    <row r="149" spans="1:7" s="80" customFormat="1">
      <c r="A149" s="268"/>
      <c r="B149" s="207" t="s">
        <v>411</v>
      </c>
      <c r="C149" s="263" t="s">
        <v>151</v>
      </c>
      <c r="D149" s="270">
        <v>2</v>
      </c>
      <c r="E149" s="191"/>
      <c r="F149" s="227">
        <f>D149*E149</f>
        <v>0</v>
      </c>
    </row>
    <row r="150" spans="1:7" s="72" customFormat="1">
      <c r="A150" s="226"/>
      <c r="B150" s="207" t="s">
        <v>159</v>
      </c>
      <c r="C150" s="233"/>
      <c r="D150" s="233"/>
      <c r="E150" s="234"/>
      <c r="F150" s="220"/>
      <c r="G150" s="77"/>
    </row>
    <row r="151" spans="1:7" s="72" customFormat="1">
      <c r="A151" s="226"/>
      <c r="B151" s="207"/>
      <c r="C151" s="233"/>
      <c r="D151" s="233"/>
      <c r="E151" s="234"/>
      <c r="F151" s="220"/>
      <c r="G151" s="77"/>
    </row>
    <row r="152" spans="1:7" s="80" customFormat="1" ht="33">
      <c r="A152" s="269" t="s">
        <v>176</v>
      </c>
      <c r="B152" s="207" t="s">
        <v>376</v>
      </c>
      <c r="C152" s="271"/>
      <c r="D152" s="272"/>
      <c r="E152" s="267"/>
      <c r="F152" s="225"/>
    </row>
    <row r="153" spans="1:7" s="80" customFormat="1">
      <c r="A153" s="269"/>
      <c r="B153" s="207" t="s">
        <v>162</v>
      </c>
      <c r="C153" s="271" t="s">
        <v>151</v>
      </c>
      <c r="D153" s="272">
        <v>2</v>
      </c>
      <c r="E153" s="191"/>
      <c r="F153" s="227">
        <f>D153*E153</f>
        <v>0</v>
      </c>
    </row>
    <row r="154" spans="1:7" s="80" customFormat="1">
      <c r="A154" s="269"/>
      <c r="B154" s="207" t="s">
        <v>369</v>
      </c>
      <c r="C154" s="271" t="s">
        <v>151</v>
      </c>
      <c r="D154" s="272">
        <v>4</v>
      </c>
      <c r="E154" s="191"/>
      <c r="F154" s="227">
        <f>D154*E154</f>
        <v>0</v>
      </c>
    </row>
    <row r="155" spans="1:7" s="72" customFormat="1">
      <c r="A155" s="226"/>
      <c r="B155" s="207" t="s">
        <v>159</v>
      </c>
      <c r="C155" s="233"/>
      <c r="D155" s="233"/>
      <c r="E155" s="234"/>
      <c r="F155" s="220"/>
      <c r="G155" s="77"/>
    </row>
    <row r="156" spans="1:7" s="72" customFormat="1">
      <c r="A156" s="226"/>
      <c r="B156" s="207"/>
      <c r="C156" s="233"/>
      <c r="D156" s="233"/>
      <c r="E156" s="234"/>
      <c r="F156" s="220"/>
      <c r="G156" s="77"/>
    </row>
    <row r="157" spans="1:7" s="80" customFormat="1" ht="33">
      <c r="A157" s="269" t="s">
        <v>242</v>
      </c>
      <c r="B157" s="207" t="s">
        <v>394</v>
      </c>
      <c r="C157" s="271"/>
      <c r="D157" s="272"/>
      <c r="E157" s="267"/>
      <c r="F157" s="225"/>
    </row>
    <row r="158" spans="1:7" s="80" customFormat="1">
      <c r="A158" s="269"/>
      <c r="B158" s="207" t="s">
        <v>162</v>
      </c>
      <c r="C158" s="271" t="s">
        <v>151</v>
      </c>
      <c r="D158" s="272">
        <v>2</v>
      </c>
      <c r="E158" s="191"/>
      <c r="F158" s="227">
        <f>D158*E158</f>
        <v>0</v>
      </c>
    </row>
    <row r="159" spans="1:7" s="72" customFormat="1">
      <c r="A159" s="226"/>
      <c r="B159" s="207" t="s">
        <v>159</v>
      </c>
      <c r="C159" s="233"/>
      <c r="D159" s="233"/>
      <c r="E159" s="234"/>
      <c r="F159" s="220"/>
      <c r="G159" s="77"/>
    </row>
    <row r="160" spans="1:7" s="72" customFormat="1">
      <c r="A160" s="226"/>
      <c r="B160" s="207"/>
      <c r="C160" s="233"/>
      <c r="D160" s="233"/>
      <c r="E160" s="234"/>
      <c r="F160" s="220"/>
      <c r="G160" s="77"/>
    </row>
    <row r="161" spans="1:7" ht="33">
      <c r="A161" s="206" t="s">
        <v>177</v>
      </c>
      <c r="B161" s="207" t="s">
        <v>377</v>
      </c>
      <c r="C161" s="209"/>
      <c r="D161" s="241"/>
      <c r="E161" s="224"/>
      <c r="F161" s="225"/>
    </row>
    <row r="162" spans="1:7">
      <c r="A162" s="206"/>
      <c r="B162" s="207" t="s">
        <v>162</v>
      </c>
      <c r="C162" s="209" t="s">
        <v>151</v>
      </c>
      <c r="D162" s="241">
        <v>1</v>
      </c>
      <c r="E162" s="191"/>
      <c r="F162" s="227">
        <f>D162*E162</f>
        <v>0</v>
      </c>
    </row>
    <row r="163" spans="1:7">
      <c r="A163" s="206"/>
      <c r="B163" s="207" t="s">
        <v>369</v>
      </c>
      <c r="C163" s="271" t="s">
        <v>151</v>
      </c>
      <c r="D163" s="272">
        <v>1</v>
      </c>
      <c r="E163" s="191"/>
      <c r="F163" s="227">
        <f>D163*E163</f>
        <v>0</v>
      </c>
    </row>
    <row r="164" spans="1:7" s="72" customFormat="1">
      <c r="A164" s="226"/>
      <c r="B164" s="207" t="s">
        <v>159</v>
      </c>
      <c r="C164" s="233"/>
      <c r="D164" s="233"/>
      <c r="E164" s="234"/>
      <c r="F164" s="220"/>
      <c r="G164" s="77"/>
    </row>
    <row r="165" spans="1:7" s="72" customFormat="1">
      <c r="A165" s="226"/>
      <c r="B165" s="207"/>
      <c r="C165" s="233"/>
      <c r="D165" s="233"/>
      <c r="E165" s="234"/>
      <c r="F165" s="220"/>
      <c r="G165" s="77"/>
    </row>
    <row r="166" spans="1:7" ht="33">
      <c r="A166" s="206" t="s">
        <v>178</v>
      </c>
      <c r="B166" s="207" t="s">
        <v>395</v>
      </c>
      <c r="C166" s="209"/>
      <c r="D166" s="241"/>
      <c r="E166" s="224"/>
      <c r="F166" s="225"/>
    </row>
    <row r="167" spans="1:7">
      <c r="A167" s="206"/>
      <c r="B167" s="207" t="s">
        <v>162</v>
      </c>
      <c r="C167" s="209" t="s">
        <v>151</v>
      </c>
      <c r="D167" s="241">
        <v>1</v>
      </c>
      <c r="E167" s="191"/>
      <c r="F167" s="227">
        <f>D167*E167</f>
        <v>0</v>
      </c>
    </row>
    <row r="168" spans="1:7" s="72" customFormat="1">
      <c r="A168" s="226"/>
      <c r="B168" s="207" t="s">
        <v>159</v>
      </c>
      <c r="C168" s="233"/>
      <c r="D168" s="233"/>
      <c r="E168" s="234"/>
      <c r="F168" s="220"/>
      <c r="G168" s="77"/>
    </row>
    <row r="169" spans="1:7" s="72" customFormat="1">
      <c r="A169" s="226"/>
      <c r="B169" s="207"/>
      <c r="C169" s="233"/>
      <c r="D169" s="233"/>
      <c r="E169" s="234"/>
      <c r="F169" s="220"/>
      <c r="G169" s="77"/>
    </row>
    <row r="170" spans="1:7" ht="49.5">
      <c r="A170" s="206" t="s">
        <v>179</v>
      </c>
      <c r="B170" s="207" t="s">
        <v>378</v>
      </c>
      <c r="C170" s="209"/>
      <c r="D170" s="241"/>
      <c r="E170" s="224"/>
      <c r="F170" s="225"/>
    </row>
    <row r="171" spans="1:7">
      <c r="A171" s="206"/>
      <c r="B171" s="207" t="s">
        <v>162</v>
      </c>
      <c r="C171" s="209" t="s">
        <v>151</v>
      </c>
      <c r="D171" s="241">
        <v>1</v>
      </c>
      <c r="E171" s="191"/>
      <c r="F171" s="227">
        <f>D171*E171</f>
        <v>0</v>
      </c>
    </row>
    <row r="172" spans="1:7">
      <c r="A172" s="206"/>
      <c r="B172" s="207" t="s">
        <v>369</v>
      </c>
      <c r="C172" s="271" t="s">
        <v>151</v>
      </c>
      <c r="D172" s="272">
        <v>1</v>
      </c>
      <c r="E172" s="191"/>
      <c r="F172" s="227">
        <f>D172*E172</f>
        <v>0</v>
      </c>
    </row>
    <row r="173" spans="1:7" s="72" customFormat="1">
      <c r="A173" s="226"/>
      <c r="B173" s="207" t="s">
        <v>159</v>
      </c>
      <c r="C173" s="233"/>
      <c r="D173" s="233"/>
      <c r="E173" s="234"/>
      <c r="F173" s="220"/>
      <c r="G173" s="77"/>
    </row>
    <row r="174" spans="1:7" s="72" customFormat="1">
      <c r="A174" s="226"/>
      <c r="B174" s="207"/>
      <c r="C174" s="233"/>
      <c r="D174" s="233"/>
      <c r="E174" s="234"/>
      <c r="F174" s="220"/>
      <c r="G174" s="77"/>
    </row>
    <row r="175" spans="1:7" ht="33">
      <c r="A175" s="206" t="s">
        <v>180</v>
      </c>
      <c r="B175" s="207" t="s">
        <v>396</v>
      </c>
      <c r="C175" s="209"/>
      <c r="D175" s="241"/>
      <c r="E175" s="224"/>
      <c r="F175" s="225"/>
    </row>
    <row r="176" spans="1:7">
      <c r="A176" s="206"/>
      <c r="B176" s="207" t="s">
        <v>162</v>
      </c>
      <c r="C176" s="209" t="s">
        <v>151</v>
      </c>
      <c r="D176" s="241">
        <v>1</v>
      </c>
      <c r="E176" s="191"/>
      <c r="F176" s="227">
        <f>D176*E176</f>
        <v>0</v>
      </c>
    </row>
    <row r="177" spans="1:7" s="72" customFormat="1">
      <c r="A177" s="226"/>
      <c r="B177" s="207" t="s">
        <v>159</v>
      </c>
      <c r="C177" s="233"/>
      <c r="D177" s="233"/>
      <c r="E177" s="234"/>
      <c r="F177" s="220"/>
      <c r="G177" s="77"/>
    </row>
    <row r="178" spans="1:7">
      <c r="A178" s="206"/>
      <c r="B178" s="207"/>
      <c r="C178" s="209"/>
      <c r="D178" s="241"/>
      <c r="E178" s="224"/>
      <c r="F178" s="225"/>
    </row>
    <row r="179" spans="1:7" ht="66">
      <c r="A179" s="206" t="s">
        <v>181</v>
      </c>
      <c r="B179" s="207" t="s">
        <v>379</v>
      </c>
      <c r="C179" s="209"/>
      <c r="D179" s="241"/>
      <c r="E179" s="224"/>
      <c r="F179" s="225"/>
    </row>
    <row r="180" spans="1:7" s="80" customFormat="1">
      <c r="A180" s="269"/>
      <c r="B180" s="207" t="s">
        <v>84</v>
      </c>
      <c r="C180" s="271" t="s">
        <v>151</v>
      </c>
      <c r="D180" s="272">
        <v>1</v>
      </c>
      <c r="E180" s="191"/>
      <c r="F180" s="227">
        <f>D180*E180</f>
        <v>0</v>
      </c>
    </row>
    <row r="181" spans="1:7" s="80" customFormat="1">
      <c r="A181" s="269"/>
      <c r="B181" s="207" t="s">
        <v>370</v>
      </c>
      <c r="C181" s="271" t="s">
        <v>151</v>
      </c>
      <c r="D181" s="272">
        <v>1</v>
      </c>
      <c r="E181" s="191"/>
      <c r="F181" s="227">
        <f>D181*E181</f>
        <v>0</v>
      </c>
    </row>
    <row r="182" spans="1:7">
      <c r="A182" s="206"/>
      <c r="B182" s="207" t="s">
        <v>371</v>
      </c>
      <c r="C182" s="271"/>
      <c r="D182" s="272"/>
      <c r="E182" s="228"/>
      <c r="F182" s="227"/>
    </row>
    <row r="183" spans="1:7" s="72" customFormat="1">
      <c r="A183" s="226"/>
      <c r="B183" s="207" t="s">
        <v>159</v>
      </c>
      <c r="C183" s="233"/>
      <c r="D183" s="233"/>
      <c r="E183" s="234"/>
      <c r="F183" s="220"/>
      <c r="G183" s="77"/>
    </row>
    <row r="184" spans="1:7">
      <c r="A184" s="206"/>
      <c r="B184" s="207"/>
      <c r="C184" s="209"/>
      <c r="D184" s="241"/>
      <c r="E184" s="224"/>
      <c r="F184" s="225"/>
    </row>
    <row r="185" spans="1:7" ht="66">
      <c r="A185" s="206" t="s">
        <v>182</v>
      </c>
      <c r="B185" s="207" t="s">
        <v>405</v>
      </c>
      <c r="C185" s="209"/>
      <c r="D185" s="241"/>
      <c r="E185" s="224"/>
      <c r="F185" s="225"/>
    </row>
    <row r="186" spans="1:7" s="80" customFormat="1">
      <c r="A186" s="269"/>
      <c r="B186" s="207" t="s">
        <v>84</v>
      </c>
      <c r="C186" s="271" t="s">
        <v>151</v>
      </c>
      <c r="D186" s="272">
        <v>1</v>
      </c>
      <c r="E186" s="191"/>
      <c r="F186" s="227">
        <f>D186*E186</f>
        <v>0</v>
      </c>
    </row>
    <row r="187" spans="1:7">
      <c r="A187" s="206"/>
      <c r="B187" s="207" t="s">
        <v>371</v>
      </c>
      <c r="C187" s="271"/>
      <c r="D187" s="272"/>
      <c r="E187" s="228"/>
      <c r="F187" s="227"/>
    </row>
    <row r="188" spans="1:7" s="72" customFormat="1">
      <c r="A188" s="226"/>
      <c r="B188" s="207" t="s">
        <v>159</v>
      </c>
      <c r="C188" s="233"/>
      <c r="D188" s="233"/>
      <c r="E188" s="234"/>
      <c r="F188" s="220"/>
      <c r="G188" s="77"/>
    </row>
    <row r="189" spans="1:7">
      <c r="A189" s="206"/>
      <c r="B189" s="207"/>
      <c r="C189" s="209"/>
      <c r="D189" s="241"/>
      <c r="E189" s="224"/>
      <c r="F189" s="225"/>
    </row>
    <row r="190" spans="1:7" s="83" customFormat="1">
      <c r="A190" s="273" t="s">
        <v>183</v>
      </c>
      <c r="B190" s="207" t="s">
        <v>248</v>
      </c>
      <c r="C190" s="274"/>
      <c r="D190" s="274"/>
      <c r="E190" s="275"/>
      <c r="F190" s="225"/>
    </row>
    <row r="191" spans="1:7" s="80" customFormat="1" ht="82.5">
      <c r="A191" s="269"/>
      <c r="B191" s="207" t="s">
        <v>171</v>
      </c>
      <c r="C191" s="209" t="s">
        <v>151</v>
      </c>
      <c r="D191" s="241">
        <v>1</v>
      </c>
      <c r="E191" s="191"/>
      <c r="F191" s="227">
        <f>D191*E191</f>
        <v>0</v>
      </c>
    </row>
    <row r="192" spans="1:7" s="72" customFormat="1">
      <c r="A192" s="226"/>
      <c r="B192" s="207" t="s">
        <v>159</v>
      </c>
      <c r="C192" s="233"/>
      <c r="D192" s="233"/>
      <c r="E192" s="234"/>
      <c r="F192" s="220"/>
      <c r="G192" s="77"/>
    </row>
    <row r="193" spans="1:9" s="72" customFormat="1">
      <c r="A193" s="226"/>
      <c r="B193" s="207"/>
      <c r="C193" s="233"/>
      <c r="D193" s="233"/>
      <c r="E193" s="234"/>
      <c r="F193" s="220"/>
      <c r="G193" s="77"/>
    </row>
    <row r="194" spans="1:9" s="83" customFormat="1">
      <c r="A194" s="273" t="s">
        <v>184</v>
      </c>
      <c r="B194" s="207" t="s">
        <v>372</v>
      </c>
      <c r="C194" s="274"/>
      <c r="D194" s="274"/>
      <c r="E194" s="275"/>
      <c r="F194" s="225"/>
    </row>
    <row r="195" spans="1:9" s="80" customFormat="1" ht="82.5">
      <c r="A195" s="269"/>
      <c r="B195" s="207" t="s">
        <v>373</v>
      </c>
      <c r="C195" s="209" t="s">
        <v>151</v>
      </c>
      <c r="D195" s="241">
        <v>1</v>
      </c>
      <c r="E195" s="191"/>
      <c r="F195" s="227">
        <f>D195*E195</f>
        <v>0</v>
      </c>
    </row>
    <row r="196" spans="1:9" s="72" customFormat="1">
      <c r="A196" s="226"/>
      <c r="B196" s="207" t="s">
        <v>159</v>
      </c>
      <c r="C196" s="233"/>
      <c r="D196" s="233"/>
      <c r="E196" s="234"/>
      <c r="F196" s="220"/>
      <c r="G196" s="77"/>
    </row>
    <row r="197" spans="1:9" s="80" customFormat="1">
      <c r="A197" s="269"/>
      <c r="B197" s="207"/>
      <c r="C197" s="263"/>
      <c r="D197" s="270"/>
      <c r="E197" s="267"/>
      <c r="F197" s="225"/>
    </row>
    <row r="198" spans="1:9" s="80" customFormat="1" ht="33">
      <c r="A198" s="269" t="s">
        <v>185</v>
      </c>
      <c r="B198" s="207" t="s">
        <v>249</v>
      </c>
      <c r="C198" s="263"/>
      <c r="D198" s="263"/>
      <c r="E198" s="267"/>
      <c r="F198" s="225"/>
    </row>
    <row r="199" spans="1:9" s="80" customFormat="1" ht="33">
      <c r="A199" s="269"/>
      <c r="B199" s="207" t="s">
        <v>374</v>
      </c>
      <c r="C199" s="271"/>
      <c r="D199" s="271"/>
      <c r="E199" s="267"/>
      <c r="F199" s="225"/>
    </row>
    <row r="200" spans="1:9" s="72" customFormat="1">
      <c r="A200" s="226"/>
      <c r="B200" s="207" t="s">
        <v>159</v>
      </c>
      <c r="C200" s="233"/>
      <c r="D200" s="233"/>
      <c r="E200" s="234"/>
      <c r="F200" s="220"/>
      <c r="G200" s="77"/>
    </row>
    <row r="201" spans="1:9" s="80" customFormat="1">
      <c r="A201" s="269"/>
      <c r="B201" s="207"/>
      <c r="C201" s="209" t="s">
        <v>151</v>
      </c>
      <c r="D201" s="241">
        <v>1</v>
      </c>
      <c r="E201" s="191"/>
      <c r="F201" s="227">
        <f>D201*E201</f>
        <v>0</v>
      </c>
    </row>
    <row r="202" spans="1:9" s="80" customFormat="1" ht="33">
      <c r="A202" s="269" t="s">
        <v>186</v>
      </c>
      <c r="B202" s="207" t="s">
        <v>249</v>
      </c>
      <c r="C202" s="263"/>
      <c r="D202" s="263"/>
      <c r="E202" s="267"/>
      <c r="F202" s="225"/>
    </row>
    <row r="203" spans="1:9" s="80" customFormat="1" ht="33">
      <c r="A203" s="269"/>
      <c r="B203" s="207" t="s">
        <v>375</v>
      </c>
      <c r="C203" s="271"/>
      <c r="D203" s="271"/>
      <c r="E203" s="267"/>
      <c r="F203" s="225"/>
    </row>
    <row r="204" spans="1:9" s="72" customFormat="1">
      <c r="A204" s="226"/>
      <c r="B204" s="207" t="s">
        <v>159</v>
      </c>
      <c r="C204" s="233"/>
      <c r="D204" s="233"/>
      <c r="E204" s="234"/>
      <c r="F204" s="220"/>
      <c r="G204" s="77"/>
    </row>
    <row r="205" spans="1:9" s="72" customFormat="1">
      <c r="A205" s="226"/>
      <c r="B205" s="207"/>
      <c r="C205" s="209" t="s">
        <v>151</v>
      </c>
      <c r="D205" s="241">
        <v>1</v>
      </c>
      <c r="E205" s="191"/>
      <c r="F205" s="227">
        <f>D205*E205</f>
        <v>0</v>
      </c>
      <c r="G205" s="77"/>
    </row>
    <row r="206" spans="1:9" s="81" customFormat="1">
      <c r="A206" s="269" t="s">
        <v>187</v>
      </c>
      <c r="B206" s="207" t="s">
        <v>380</v>
      </c>
      <c r="C206" s="207"/>
      <c r="D206" s="207"/>
      <c r="E206" s="276"/>
      <c r="F206" s="253"/>
      <c r="H206" s="100"/>
      <c r="I206" s="100"/>
    </row>
    <row r="207" spans="1:9" s="81" customFormat="1" ht="49.5">
      <c r="A207" s="277"/>
      <c r="B207" s="207" t="s">
        <v>383</v>
      </c>
      <c r="C207" s="207"/>
      <c r="D207" s="207"/>
      <c r="E207" s="276"/>
      <c r="F207" s="253"/>
      <c r="H207" s="100"/>
      <c r="I207" s="100"/>
    </row>
    <row r="208" spans="1:9" s="81" customFormat="1" ht="33">
      <c r="A208" s="277"/>
      <c r="B208" s="207" t="s">
        <v>381</v>
      </c>
      <c r="C208" s="207"/>
      <c r="D208" s="207"/>
      <c r="E208" s="276"/>
      <c r="F208" s="253"/>
      <c r="H208" s="100"/>
      <c r="I208" s="100"/>
    </row>
    <row r="209" spans="1:9" s="81" customFormat="1">
      <c r="A209" s="277"/>
      <c r="B209" s="207" t="s">
        <v>384</v>
      </c>
      <c r="C209" s="207"/>
      <c r="D209" s="207"/>
      <c r="E209" s="278"/>
      <c r="F209" s="253"/>
      <c r="H209" s="100"/>
      <c r="I209" s="100"/>
    </row>
    <row r="210" spans="1:9" s="81" customFormat="1">
      <c r="A210" s="277"/>
      <c r="B210" s="207" t="s">
        <v>216</v>
      </c>
      <c r="C210" s="207"/>
      <c r="D210" s="207"/>
      <c r="E210" s="276"/>
      <c r="F210" s="253"/>
      <c r="H210" s="100"/>
      <c r="I210" s="100"/>
    </row>
    <row r="211" spans="1:9" s="81" customFormat="1" ht="33">
      <c r="A211" s="277"/>
      <c r="B211" s="207" t="s">
        <v>382</v>
      </c>
      <c r="C211" s="207"/>
      <c r="D211" s="207"/>
      <c r="E211" s="276"/>
      <c r="F211" s="253"/>
      <c r="H211" s="100"/>
      <c r="I211" s="100"/>
    </row>
    <row r="212" spans="1:9" s="81" customFormat="1">
      <c r="A212" s="277"/>
      <c r="B212" s="207" t="s">
        <v>159</v>
      </c>
      <c r="C212" s="207"/>
      <c r="D212" s="207"/>
      <c r="E212" s="276"/>
      <c r="F212" s="253"/>
      <c r="H212" s="100"/>
      <c r="I212" s="100"/>
    </row>
    <row r="213" spans="1:9" s="81" customFormat="1">
      <c r="A213" s="277"/>
      <c r="B213" s="207"/>
      <c r="C213" s="263" t="s">
        <v>151</v>
      </c>
      <c r="D213" s="263">
        <v>2</v>
      </c>
      <c r="E213" s="191"/>
      <c r="F213" s="227">
        <f>D213*E213</f>
        <v>0</v>
      </c>
      <c r="H213" s="82"/>
      <c r="I213" s="82"/>
    </row>
    <row r="214" spans="1:9" s="80" customFormat="1" ht="33">
      <c r="A214" s="279" t="s">
        <v>188</v>
      </c>
      <c r="B214" s="207" t="s">
        <v>250</v>
      </c>
      <c r="C214" s="263"/>
      <c r="D214" s="263"/>
      <c r="E214" s="267"/>
      <c r="F214" s="225"/>
    </row>
    <row r="215" spans="1:9" s="80" customFormat="1">
      <c r="A215" s="269"/>
      <c r="B215" s="207" t="s">
        <v>164</v>
      </c>
      <c r="C215" s="263" t="s">
        <v>151</v>
      </c>
      <c r="D215" s="263">
        <v>2</v>
      </c>
      <c r="E215" s="191"/>
      <c r="F215" s="227">
        <f>D215*E215</f>
        <v>0</v>
      </c>
    </row>
    <row r="216" spans="1:9" s="72" customFormat="1">
      <c r="A216" s="226"/>
      <c r="B216" s="207" t="s">
        <v>159</v>
      </c>
      <c r="C216" s="233"/>
      <c r="D216" s="233"/>
      <c r="E216" s="234"/>
      <c r="F216" s="220"/>
      <c r="G216" s="77"/>
    </row>
    <row r="217" spans="1:9" s="81" customFormat="1">
      <c r="A217" s="280"/>
      <c r="B217" s="207"/>
      <c r="C217" s="190"/>
      <c r="D217" s="190"/>
      <c r="E217" s="281"/>
      <c r="F217" s="227"/>
      <c r="H217" s="82"/>
      <c r="I217" s="82"/>
    </row>
    <row r="218" spans="1:9" ht="82.5">
      <c r="A218" s="206" t="s">
        <v>189</v>
      </c>
      <c r="B218" s="207" t="s">
        <v>251</v>
      </c>
      <c r="C218" s="190"/>
      <c r="D218" s="208"/>
      <c r="E218" s="224"/>
      <c r="F218" s="225"/>
      <c r="H218" s="84"/>
    </row>
    <row r="219" spans="1:9">
      <c r="A219" s="206"/>
      <c r="B219" s="207" t="s">
        <v>166</v>
      </c>
      <c r="C219" s="209"/>
      <c r="D219" s="209"/>
      <c r="E219" s="224"/>
      <c r="F219" s="225"/>
    </row>
    <row r="220" spans="1:9">
      <c r="A220" s="206"/>
      <c r="B220" s="207" t="s">
        <v>193</v>
      </c>
      <c r="C220" s="190" t="s">
        <v>151</v>
      </c>
      <c r="D220" s="190">
        <v>1</v>
      </c>
      <c r="E220" s="191"/>
      <c r="F220" s="227">
        <f>D220*E220</f>
        <v>0</v>
      </c>
    </row>
    <row r="221" spans="1:9">
      <c r="A221" s="206"/>
      <c r="B221" s="207" t="s">
        <v>159</v>
      </c>
      <c r="C221" s="190"/>
      <c r="D221" s="190"/>
      <c r="E221" s="224"/>
      <c r="F221" s="225"/>
    </row>
    <row r="222" spans="1:9" s="80" customFormat="1">
      <c r="A222" s="269"/>
      <c r="B222" s="207"/>
      <c r="C222" s="263"/>
      <c r="D222" s="270"/>
      <c r="E222" s="267"/>
      <c r="F222" s="225"/>
    </row>
    <row r="223" spans="1:9" ht="33">
      <c r="A223" s="206" t="s">
        <v>190</v>
      </c>
      <c r="B223" s="207" t="s">
        <v>385</v>
      </c>
      <c r="C223" s="190"/>
      <c r="D223" s="190"/>
      <c r="E223" s="224"/>
      <c r="F223" s="225"/>
    </row>
    <row r="224" spans="1:9">
      <c r="A224" s="206"/>
      <c r="B224" s="207" t="s">
        <v>386</v>
      </c>
      <c r="C224" s="190"/>
      <c r="D224" s="190"/>
      <c r="E224" s="224"/>
      <c r="F224" s="225"/>
    </row>
    <row r="225" spans="1:7">
      <c r="A225" s="206"/>
      <c r="B225" s="207" t="s">
        <v>172</v>
      </c>
      <c r="C225" s="190"/>
      <c r="D225" s="190"/>
      <c r="E225" s="224"/>
      <c r="F225" s="225"/>
    </row>
    <row r="226" spans="1:7">
      <c r="A226" s="206"/>
      <c r="B226" s="207" t="s">
        <v>387</v>
      </c>
      <c r="C226" s="190"/>
      <c r="D226" s="190"/>
      <c r="E226" s="224"/>
      <c r="F226" s="225"/>
    </row>
    <row r="227" spans="1:7">
      <c r="A227" s="206"/>
      <c r="B227" s="207" t="s">
        <v>167</v>
      </c>
      <c r="C227" s="190"/>
      <c r="D227" s="190"/>
      <c r="E227" s="224"/>
      <c r="F227" s="225"/>
    </row>
    <row r="228" spans="1:7">
      <c r="A228" s="206"/>
      <c r="B228" s="207" t="s">
        <v>388</v>
      </c>
      <c r="C228" s="190"/>
      <c r="D228" s="208"/>
      <c r="E228" s="224"/>
      <c r="F228" s="225"/>
    </row>
    <row r="229" spans="1:7" ht="33">
      <c r="A229" s="206"/>
      <c r="B229" s="207" t="s">
        <v>173</v>
      </c>
      <c r="C229" s="190"/>
      <c r="D229" s="208"/>
      <c r="E229" s="224"/>
      <c r="F229" s="225"/>
    </row>
    <row r="230" spans="1:7" s="72" customFormat="1">
      <c r="A230" s="226"/>
      <c r="B230" s="207" t="s">
        <v>159</v>
      </c>
      <c r="C230" s="190" t="s">
        <v>151</v>
      </c>
      <c r="D230" s="190">
        <v>1</v>
      </c>
      <c r="E230" s="191"/>
      <c r="F230" s="227">
        <f>D230*E230</f>
        <v>0</v>
      </c>
      <c r="G230" s="77"/>
    </row>
    <row r="231" spans="1:7" s="72" customFormat="1">
      <c r="A231" s="226"/>
      <c r="B231" s="207"/>
      <c r="C231" s="233"/>
      <c r="D231" s="233"/>
      <c r="E231" s="234"/>
      <c r="F231" s="220"/>
      <c r="G231" s="77"/>
    </row>
    <row r="232" spans="1:7" ht="33">
      <c r="A232" s="206" t="s">
        <v>191</v>
      </c>
      <c r="B232" s="207" t="s">
        <v>389</v>
      </c>
      <c r="C232" s="190"/>
      <c r="D232" s="190"/>
      <c r="E232" s="224"/>
      <c r="F232" s="225"/>
    </row>
    <row r="233" spans="1:7">
      <c r="A233" s="206"/>
      <c r="B233" s="207" t="s">
        <v>390</v>
      </c>
      <c r="C233" s="190"/>
      <c r="D233" s="190"/>
      <c r="E233" s="224"/>
      <c r="F233" s="225"/>
    </row>
    <row r="234" spans="1:7">
      <c r="A234" s="206"/>
      <c r="B234" s="207" t="s">
        <v>391</v>
      </c>
      <c r="C234" s="190"/>
      <c r="D234" s="190"/>
      <c r="E234" s="224"/>
      <c r="F234" s="225"/>
    </row>
    <row r="235" spans="1:7">
      <c r="A235" s="206"/>
      <c r="B235" s="207" t="s">
        <v>392</v>
      </c>
      <c r="C235" s="190"/>
      <c r="D235" s="190"/>
      <c r="E235" s="224"/>
      <c r="F235" s="225"/>
    </row>
    <row r="236" spans="1:7">
      <c r="A236" s="206"/>
      <c r="B236" s="207" t="s">
        <v>167</v>
      </c>
      <c r="C236" s="190"/>
      <c r="D236" s="190"/>
      <c r="E236" s="224"/>
      <c r="F236" s="225"/>
    </row>
    <row r="237" spans="1:7">
      <c r="A237" s="206"/>
      <c r="B237" s="207" t="s">
        <v>393</v>
      </c>
      <c r="C237" s="190"/>
      <c r="D237" s="208"/>
      <c r="E237" s="228"/>
      <c r="F237" s="227"/>
    </row>
    <row r="238" spans="1:7" ht="33">
      <c r="A238" s="206"/>
      <c r="B238" s="207" t="s">
        <v>173</v>
      </c>
      <c r="C238" s="190"/>
      <c r="D238" s="208"/>
      <c r="E238" s="224"/>
      <c r="F238" s="225"/>
    </row>
    <row r="239" spans="1:7" s="72" customFormat="1">
      <c r="A239" s="226"/>
      <c r="B239" s="207" t="s">
        <v>159</v>
      </c>
      <c r="C239" s="190" t="s">
        <v>151</v>
      </c>
      <c r="D239" s="190">
        <v>1</v>
      </c>
      <c r="E239" s="191"/>
      <c r="F239" s="227">
        <f>D239*E239</f>
        <v>0</v>
      </c>
      <c r="G239" s="77"/>
    </row>
    <row r="240" spans="1:7" s="72" customFormat="1">
      <c r="A240" s="226"/>
      <c r="B240" s="207"/>
      <c r="C240" s="233"/>
      <c r="D240" s="233"/>
      <c r="E240" s="234"/>
      <c r="F240" s="220"/>
      <c r="G240" s="77"/>
    </row>
    <row r="241" spans="1:7" ht="49.5">
      <c r="A241" s="206" t="s">
        <v>194</v>
      </c>
      <c r="B241" s="207" t="s">
        <v>401</v>
      </c>
      <c r="C241" s="190"/>
      <c r="D241" s="190"/>
      <c r="E241" s="224"/>
      <c r="F241" s="225"/>
    </row>
    <row r="242" spans="1:7">
      <c r="A242" s="206"/>
      <c r="B242" s="207" t="s">
        <v>402</v>
      </c>
      <c r="C242" s="190"/>
      <c r="D242" s="190"/>
      <c r="E242" s="224"/>
      <c r="F242" s="225"/>
    </row>
    <row r="243" spans="1:7">
      <c r="A243" s="206"/>
      <c r="B243" s="207" t="s">
        <v>172</v>
      </c>
      <c r="C243" s="190"/>
      <c r="D243" s="190"/>
      <c r="E243" s="224"/>
      <c r="F243" s="225"/>
    </row>
    <row r="244" spans="1:7">
      <c r="A244" s="206"/>
      <c r="B244" s="207" t="s">
        <v>403</v>
      </c>
      <c r="C244" s="190"/>
      <c r="D244" s="190"/>
      <c r="E244" s="224"/>
      <c r="F244" s="225"/>
    </row>
    <row r="245" spans="1:7">
      <c r="A245" s="206"/>
      <c r="B245" s="207" t="s">
        <v>167</v>
      </c>
      <c r="C245" s="190"/>
      <c r="D245" s="190"/>
      <c r="E245" s="224"/>
      <c r="F245" s="225"/>
    </row>
    <row r="246" spans="1:7">
      <c r="A246" s="206"/>
      <c r="B246" s="207" t="s">
        <v>404</v>
      </c>
      <c r="C246" s="190"/>
      <c r="D246" s="208"/>
      <c r="E246" s="228"/>
      <c r="F246" s="227"/>
    </row>
    <row r="247" spans="1:7" ht="33">
      <c r="A247" s="206"/>
      <c r="B247" s="207" t="s">
        <v>173</v>
      </c>
      <c r="C247" s="190"/>
      <c r="D247" s="208"/>
      <c r="E247" s="224"/>
      <c r="F247" s="225"/>
    </row>
    <row r="248" spans="1:7" s="72" customFormat="1">
      <c r="A248" s="226"/>
      <c r="B248" s="207" t="s">
        <v>159</v>
      </c>
      <c r="C248" s="190" t="s">
        <v>151</v>
      </c>
      <c r="D248" s="190">
        <v>2</v>
      </c>
      <c r="E248" s="191"/>
      <c r="F248" s="227">
        <f>D248*E248</f>
        <v>0</v>
      </c>
      <c r="G248" s="77"/>
    </row>
    <row r="249" spans="1:7" s="72" customFormat="1">
      <c r="A249" s="226"/>
      <c r="B249" s="207"/>
      <c r="C249" s="233"/>
      <c r="D249" s="233"/>
      <c r="E249" s="234"/>
      <c r="F249" s="282"/>
      <c r="G249" s="77"/>
    </row>
    <row r="250" spans="1:7" s="80" customFormat="1" ht="49.5">
      <c r="A250" s="269" t="s">
        <v>429</v>
      </c>
      <c r="B250" s="207" t="s">
        <v>252</v>
      </c>
      <c r="C250" s="271"/>
      <c r="D250" s="271"/>
      <c r="E250" s="267"/>
      <c r="F250" s="283"/>
    </row>
    <row r="251" spans="1:7" s="80" customFormat="1" ht="49.5">
      <c r="A251" s="269"/>
      <c r="B251" s="207" t="s">
        <v>165</v>
      </c>
      <c r="C251" s="271"/>
      <c r="D251" s="271"/>
      <c r="E251" s="267"/>
      <c r="F251" s="283"/>
    </row>
    <row r="252" spans="1:7" s="80" customFormat="1" ht="33">
      <c r="A252" s="284"/>
      <c r="B252" s="207" t="s">
        <v>163</v>
      </c>
      <c r="C252" s="263" t="s">
        <v>151</v>
      </c>
      <c r="D252" s="270">
        <v>3</v>
      </c>
      <c r="E252" s="191"/>
      <c r="F252" s="285">
        <f>D252*E252</f>
        <v>0</v>
      </c>
    </row>
    <row r="253" spans="1:7" s="72" customFormat="1">
      <c r="A253" s="226"/>
      <c r="B253" s="207" t="s">
        <v>159</v>
      </c>
      <c r="C253" s="233"/>
      <c r="D253" s="233"/>
      <c r="E253" s="234"/>
      <c r="F253" s="282"/>
      <c r="G253" s="77"/>
    </row>
    <row r="254" spans="1:7" s="72" customFormat="1">
      <c r="A254" s="226"/>
      <c r="B254" s="207"/>
      <c r="C254" s="233"/>
      <c r="D254" s="233"/>
      <c r="E254" s="234"/>
      <c r="F254" s="282"/>
      <c r="G254" s="77"/>
    </row>
    <row r="255" spans="1:7" s="80" customFormat="1" ht="33">
      <c r="A255" s="269" t="s">
        <v>430</v>
      </c>
      <c r="B255" s="207" t="s">
        <v>253</v>
      </c>
      <c r="C255" s="263" t="s">
        <v>151</v>
      </c>
      <c r="D255" s="270">
        <v>7</v>
      </c>
      <c r="E255" s="191"/>
      <c r="F255" s="227">
        <f>D255*E255</f>
        <v>0</v>
      </c>
    </row>
    <row r="256" spans="1:7">
      <c r="A256" s="206"/>
      <c r="B256" s="207"/>
      <c r="C256" s="209"/>
      <c r="D256" s="241"/>
      <c r="E256" s="224"/>
      <c r="F256" s="225"/>
    </row>
    <row r="257" spans="1:9" s="80" customFormat="1" ht="49.5">
      <c r="A257" s="269" t="s">
        <v>431</v>
      </c>
      <c r="B257" s="207" t="s">
        <v>254</v>
      </c>
      <c r="C257" s="263" t="s">
        <v>151</v>
      </c>
      <c r="D257" s="270">
        <v>7</v>
      </c>
      <c r="E257" s="191"/>
      <c r="F257" s="227">
        <f>D257*E257</f>
        <v>0</v>
      </c>
    </row>
    <row r="258" spans="1:9" s="72" customFormat="1">
      <c r="A258" s="226"/>
      <c r="B258" s="207" t="s">
        <v>159</v>
      </c>
      <c r="C258" s="233"/>
      <c r="D258" s="233"/>
      <c r="E258" s="234"/>
      <c r="F258" s="220"/>
      <c r="G258" s="77"/>
    </row>
    <row r="259" spans="1:9" s="83" customFormat="1">
      <c r="A259" s="286"/>
      <c r="B259" s="207"/>
      <c r="C259" s="274"/>
      <c r="D259" s="274"/>
      <c r="E259" s="287"/>
      <c r="F259" s="288"/>
    </row>
    <row r="260" spans="1:9" ht="66">
      <c r="A260" s="206" t="s">
        <v>432</v>
      </c>
      <c r="B260" s="207" t="s">
        <v>195</v>
      </c>
      <c r="C260" s="190"/>
      <c r="D260" s="190"/>
      <c r="E260" s="236"/>
      <c r="F260" s="237"/>
    </row>
    <row r="261" spans="1:9">
      <c r="A261" s="206"/>
      <c r="B261" s="207" t="s">
        <v>397</v>
      </c>
      <c r="C261" s="190"/>
      <c r="D261" s="190"/>
      <c r="E261" s="236"/>
      <c r="F261" s="237"/>
    </row>
    <row r="262" spans="1:9">
      <c r="A262" s="206"/>
      <c r="B262" s="207" t="s">
        <v>398</v>
      </c>
      <c r="C262" s="190"/>
      <c r="D262" s="190"/>
      <c r="E262" s="236"/>
      <c r="F262" s="237"/>
    </row>
    <row r="263" spans="1:9">
      <c r="A263" s="206"/>
      <c r="B263" s="207" t="s">
        <v>399</v>
      </c>
      <c r="C263" s="209"/>
      <c r="D263" s="209"/>
      <c r="E263" s="236"/>
      <c r="F263" s="237"/>
    </row>
    <row r="264" spans="1:9" ht="33">
      <c r="A264" s="206"/>
      <c r="B264" s="207" t="s">
        <v>400</v>
      </c>
      <c r="C264" s="209" t="s">
        <v>96</v>
      </c>
      <c r="D264" s="241">
        <v>1</v>
      </c>
      <c r="E264" s="191"/>
      <c r="F264" s="227">
        <f>D264*E264</f>
        <v>0</v>
      </c>
    </row>
    <row r="265" spans="1:9" s="72" customFormat="1">
      <c r="A265" s="226"/>
      <c r="B265" s="207" t="s">
        <v>159</v>
      </c>
      <c r="C265" s="233"/>
      <c r="D265" s="233"/>
      <c r="E265" s="234"/>
      <c r="F265" s="220"/>
      <c r="G265" s="77"/>
    </row>
    <row r="266" spans="1:9">
      <c r="A266" s="206"/>
      <c r="B266" s="207"/>
      <c r="C266" s="209"/>
      <c r="D266" s="241"/>
      <c r="E266" s="224"/>
      <c r="F266" s="283"/>
    </row>
    <row r="267" spans="1:9" s="81" customFormat="1">
      <c r="A267" s="280" t="s">
        <v>433</v>
      </c>
      <c r="B267" s="207" t="s">
        <v>255</v>
      </c>
      <c r="C267" s="190"/>
      <c r="D267" s="190"/>
      <c r="E267" s="289"/>
      <c r="F267" s="227"/>
    </row>
    <row r="268" spans="1:9" s="81" customFormat="1" ht="33">
      <c r="A268" s="280" t="s">
        <v>123</v>
      </c>
      <c r="B268" s="207" t="s">
        <v>302</v>
      </c>
      <c r="C268" s="271" t="s">
        <v>151</v>
      </c>
      <c r="D268" s="272">
        <v>6</v>
      </c>
      <c r="E268" s="191"/>
      <c r="F268" s="227">
        <f t="shared" ref="F268:F273" si="0">D268*E268</f>
        <v>0</v>
      </c>
    </row>
    <row r="269" spans="1:9" s="81" customFormat="1">
      <c r="A269" s="280" t="s">
        <v>123</v>
      </c>
      <c r="B269" s="207" t="s">
        <v>168</v>
      </c>
      <c r="C269" s="271" t="s">
        <v>151</v>
      </c>
      <c r="D269" s="272">
        <v>6</v>
      </c>
      <c r="E269" s="191"/>
      <c r="F269" s="227">
        <f t="shared" si="0"/>
        <v>0</v>
      </c>
    </row>
    <row r="270" spans="1:9" s="81" customFormat="1" ht="49.5">
      <c r="A270" s="280" t="s">
        <v>123</v>
      </c>
      <c r="B270" s="207" t="s">
        <v>303</v>
      </c>
      <c r="C270" s="271" t="s">
        <v>151</v>
      </c>
      <c r="D270" s="272">
        <v>1</v>
      </c>
      <c r="E270" s="191"/>
      <c r="F270" s="227">
        <f t="shared" si="0"/>
        <v>0</v>
      </c>
      <c r="I270" s="84"/>
    </row>
    <row r="271" spans="1:9" s="81" customFormat="1">
      <c r="A271" s="280" t="s">
        <v>123</v>
      </c>
      <c r="B271" s="207" t="s">
        <v>174</v>
      </c>
      <c r="C271" s="271" t="s">
        <v>151</v>
      </c>
      <c r="D271" s="272">
        <v>1</v>
      </c>
      <c r="E271" s="191"/>
      <c r="F271" s="227">
        <f t="shared" si="0"/>
        <v>0</v>
      </c>
    </row>
    <row r="272" spans="1:9" s="81" customFormat="1">
      <c r="A272" s="280" t="s">
        <v>123</v>
      </c>
      <c r="B272" s="207" t="s">
        <v>160</v>
      </c>
      <c r="C272" s="274" t="s">
        <v>151</v>
      </c>
      <c r="D272" s="290">
        <v>1</v>
      </c>
      <c r="E272" s="191"/>
      <c r="F272" s="227">
        <f t="shared" si="0"/>
        <v>0</v>
      </c>
    </row>
    <row r="273" spans="1:7" s="81" customFormat="1" ht="33">
      <c r="A273" s="280" t="s">
        <v>123</v>
      </c>
      <c r="B273" s="207" t="s">
        <v>304</v>
      </c>
      <c r="C273" s="274" t="s">
        <v>151</v>
      </c>
      <c r="D273" s="290">
        <v>2</v>
      </c>
      <c r="E273" s="191"/>
      <c r="F273" s="227">
        <f t="shared" si="0"/>
        <v>0</v>
      </c>
    </row>
    <row r="274" spans="1:7" s="81" customFormat="1">
      <c r="A274" s="280"/>
      <c r="B274" s="207"/>
      <c r="C274" s="274"/>
      <c r="D274" s="290"/>
      <c r="E274" s="289"/>
      <c r="F274" s="227"/>
    </row>
    <row r="275" spans="1:7" ht="33">
      <c r="A275" s="280"/>
      <c r="B275" s="207" t="s">
        <v>169</v>
      </c>
      <c r="C275" s="233"/>
      <c r="D275" s="291"/>
      <c r="E275" s="289"/>
      <c r="F275" s="283"/>
    </row>
    <row r="276" spans="1:7" ht="33">
      <c r="A276" s="280"/>
      <c r="B276" s="207" t="s">
        <v>196</v>
      </c>
      <c r="C276" s="233"/>
      <c r="D276" s="291"/>
      <c r="E276" s="289"/>
      <c r="F276" s="283"/>
    </row>
    <row r="277" spans="1:7" s="72" customFormat="1">
      <c r="A277" s="226"/>
      <c r="B277" s="207" t="s">
        <v>159</v>
      </c>
      <c r="C277" s="233"/>
      <c r="D277" s="233"/>
      <c r="E277" s="234"/>
      <c r="F277" s="282"/>
      <c r="G277" s="77"/>
    </row>
    <row r="278" spans="1:7" ht="33">
      <c r="A278" s="206" t="s">
        <v>434</v>
      </c>
      <c r="B278" s="207" t="s">
        <v>256</v>
      </c>
      <c r="C278" s="274" t="s">
        <v>96</v>
      </c>
      <c r="D278" s="290">
        <v>1</v>
      </c>
      <c r="E278" s="191"/>
      <c r="F278" s="285">
        <f>D278*E278</f>
        <v>0</v>
      </c>
    </row>
    <row r="279" spans="1:7">
      <c r="A279" s="206"/>
      <c r="B279" s="207"/>
      <c r="C279" s="274"/>
      <c r="D279" s="290"/>
      <c r="E279" s="275"/>
      <c r="F279" s="285"/>
    </row>
    <row r="280" spans="1:7" ht="49.5">
      <c r="A280" s="206" t="s">
        <v>435</v>
      </c>
      <c r="B280" s="207" t="s">
        <v>257</v>
      </c>
      <c r="C280" s="190" t="s">
        <v>96</v>
      </c>
      <c r="D280" s="190">
        <v>1</v>
      </c>
      <c r="E280" s="191"/>
      <c r="F280" s="285">
        <f>D280*E280</f>
        <v>0</v>
      </c>
    </row>
    <row r="281" spans="1:7">
      <c r="A281" s="245"/>
      <c r="B281" s="207"/>
      <c r="C281" s="274"/>
      <c r="D281" s="290"/>
      <c r="E281" s="275"/>
      <c r="F281" s="283"/>
    </row>
    <row r="282" spans="1:7">
      <c r="A282" s="206" t="s">
        <v>436</v>
      </c>
      <c r="B282" s="207" t="s">
        <v>258</v>
      </c>
      <c r="C282" s="274" t="s">
        <v>96</v>
      </c>
      <c r="D282" s="290">
        <v>1</v>
      </c>
      <c r="E282" s="191"/>
      <c r="F282" s="285">
        <f>D282*E282</f>
        <v>0</v>
      </c>
    </row>
    <row r="283" spans="1:7">
      <c r="A283" s="206"/>
      <c r="B283" s="207"/>
      <c r="C283" s="274"/>
      <c r="D283" s="290"/>
      <c r="E283" s="275"/>
      <c r="F283" s="283"/>
    </row>
    <row r="284" spans="1:7">
      <c r="A284" s="206" t="s">
        <v>437</v>
      </c>
      <c r="B284" s="207" t="s">
        <v>259</v>
      </c>
      <c r="C284" s="274" t="s">
        <v>151</v>
      </c>
      <c r="D284" s="290">
        <v>10</v>
      </c>
      <c r="E284" s="191"/>
      <c r="F284" s="285">
        <f>D284*E284</f>
        <v>0</v>
      </c>
    </row>
    <row r="285" spans="1:7" s="72" customFormat="1">
      <c r="A285" s="226"/>
      <c r="B285" s="207" t="s">
        <v>159</v>
      </c>
      <c r="C285" s="274"/>
      <c r="D285" s="290"/>
      <c r="E285" s="275"/>
      <c r="F285" s="282"/>
      <c r="G285" s="77"/>
    </row>
    <row r="286" spans="1:7">
      <c r="A286" s="245"/>
      <c r="B286" s="207"/>
      <c r="C286" s="274"/>
      <c r="D286" s="290"/>
      <c r="E286" s="275"/>
      <c r="F286" s="283"/>
    </row>
    <row r="287" spans="1:7">
      <c r="A287" s="206" t="s">
        <v>438</v>
      </c>
      <c r="B287" s="207" t="s">
        <v>260</v>
      </c>
      <c r="C287" s="274" t="s">
        <v>151</v>
      </c>
      <c r="D287" s="290">
        <v>1</v>
      </c>
      <c r="E287" s="191"/>
      <c r="F287" s="285">
        <f>D287*E287</f>
        <v>0</v>
      </c>
    </row>
    <row r="288" spans="1:7" s="72" customFormat="1">
      <c r="A288" s="226"/>
      <c r="B288" s="207" t="s">
        <v>159</v>
      </c>
      <c r="C288" s="274"/>
      <c r="D288" s="290"/>
      <c r="E288" s="275"/>
      <c r="F288" s="282"/>
      <c r="G288" s="77"/>
    </row>
    <row r="289" spans="1:6">
      <c r="A289" s="245"/>
      <c r="B289" s="207"/>
      <c r="C289" s="274"/>
      <c r="D289" s="290"/>
      <c r="E289" s="275"/>
      <c r="F289" s="283"/>
    </row>
    <row r="290" spans="1:6" ht="49.5">
      <c r="A290" s="206" t="s">
        <v>439</v>
      </c>
      <c r="B290" s="207" t="s">
        <v>261</v>
      </c>
      <c r="C290" s="274" t="s">
        <v>96</v>
      </c>
      <c r="D290" s="290">
        <v>1</v>
      </c>
      <c r="E290" s="191"/>
      <c r="F290" s="285">
        <f>D290*E290</f>
        <v>0</v>
      </c>
    </row>
    <row r="291" spans="1:6">
      <c r="A291" s="206"/>
      <c r="B291" s="207"/>
      <c r="C291" s="190"/>
      <c r="D291" s="208"/>
      <c r="E291" s="209"/>
      <c r="F291" s="283"/>
    </row>
    <row r="292" spans="1:6" s="78" customFormat="1">
      <c r="A292" s="206"/>
      <c r="B292" s="273" t="s">
        <v>170</v>
      </c>
      <c r="C292" s="292"/>
      <c r="D292" s="293"/>
      <c r="E292" s="292"/>
      <c r="F292" s="311">
        <f>SUM(F11:F290)</f>
        <v>0</v>
      </c>
    </row>
    <row r="336" spans="1:11" s="66" customFormat="1">
      <c r="A336" s="67"/>
      <c r="B336" s="64"/>
      <c r="C336" s="65"/>
      <c r="D336" s="65"/>
      <c r="E336" s="94"/>
      <c r="F336" s="102"/>
      <c r="K336" s="72"/>
    </row>
    <row r="337" spans="1:11" s="66" customFormat="1">
      <c r="A337" s="67"/>
      <c r="B337" s="64"/>
      <c r="C337" s="65"/>
      <c r="D337" s="65"/>
      <c r="E337" s="94"/>
      <c r="F337" s="102"/>
      <c r="K337" s="72"/>
    </row>
  </sheetData>
  <sheetProtection algorithmName="SHA-512" hashValue="JLWdi3Kz4ZjpQdLxCHj6HVoHrUouZFxDJJAVYlha5NFRLFU0tqlNUpHbEmdmDmpnOKyxmY71wLqAwRtt/mqtvw==" saltValue="x6qicECi1D9pKVBLysccjA==" spinCount="100000" sheet="1" objects="1" scenarios="1"/>
  <protectedRanges>
    <protectedRange sqref="E11:E292" name="Obseg1"/>
  </protectedRanges>
  <mergeCells count="2">
    <mergeCell ref="A1:F1"/>
    <mergeCell ref="A2:F2"/>
  </mergeCells>
  <pageMargins left="0.7" right="0.7" top="0.75" bottom="0.75" header="0.3" footer="0.3"/>
  <pageSetup paperSize="9" scale="95" orientation="landscape"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F73EA-5D98-4FDC-8729-684CBEA15567}">
  <dimension ref="A1:I77"/>
  <sheetViews>
    <sheetView showGridLines="0" zoomScaleNormal="100" workbookViewId="0">
      <selection activeCell="A3" sqref="A3"/>
    </sheetView>
  </sheetViews>
  <sheetFormatPr defaultColWidth="8.7109375" defaultRowHeight="16.5"/>
  <cols>
    <col min="1" max="1" width="8.7109375" style="72"/>
    <col min="2" max="2" width="60.5703125" style="72" customWidth="1"/>
    <col min="3" max="3" width="9.5703125" style="92" customWidth="1"/>
    <col min="4" max="4" width="8.5703125" style="92" customWidth="1"/>
    <col min="5" max="5" width="13.7109375" style="92" customWidth="1"/>
    <col min="6" max="6" width="15.7109375" style="92" customWidth="1"/>
    <col min="7" max="16384" width="8.7109375" style="72"/>
  </cols>
  <sheetData>
    <row r="1" spans="1:6">
      <c r="A1" s="321" t="s">
        <v>471</v>
      </c>
      <c r="B1" s="322"/>
      <c r="C1" s="322"/>
      <c r="D1" s="322"/>
      <c r="E1" s="322"/>
      <c r="F1" s="323"/>
    </row>
    <row r="2" spans="1:6">
      <c r="A2" s="321" t="s">
        <v>483</v>
      </c>
      <c r="B2" s="322"/>
      <c r="C2" s="322"/>
      <c r="D2" s="322"/>
      <c r="E2" s="322"/>
      <c r="F2" s="323"/>
    </row>
    <row r="3" spans="1:6">
      <c r="A3" s="251"/>
      <c r="B3" s="251"/>
      <c r="C3" s="233"/>
      <c r="D3" s="233"/>
      <c r="E3" s="233"/>
      <c r="F3" s="233"/>
    </row>
    <row r="4" spans="1:6" s="73" customFormat="1">
      <c r="A4" s="153"/>
      <c r="B4" s="158" t="s">
        <v>117</v>
      </c>
      <c r="C4" s="211"/>
      <c r="D4" s="212"/>
      <c r="E4" s="164"/>
      <c r="F4" s="164"/>
    </row>
    <row r="5" spans="1:6" s="73" customFormat="1">
      <c r="A5" s="153"/>
      <c r="B5" s="161" t="s">
        <v>118</v>
      </c>
      <c r="C5" s="211"/>
      <c r="D5" s="212"/>
      <c r="E5" s="164"/>
      <c r="F5" s="164"/>
    </row>
    <row r="6" spans="1:6" s="73" customFormat="1" ht="99">
      <c r="A6" s="153"/>
      <c r="B6" s="161" t="s">
        <v>448</v>
      </c>
      <c r="C6" s="211"/>
      <c r="D6" s="212"/>
      <c r="E6" s="164"/>
      <c r="F6" s="164"/>
    </row>
    <row r="7" spans="1:6" s="73" customFormat="1" ht="66">
      <c r="A7" s="153"/>
      <c r="B7" s="161" t="s">
        <v>120</v>
      </c>
      <c r="C7" s="211"/>
      <c r="D7" s="212"/>
      <c r="E7" s="164"/>
      <c r="F7" s="164"/>
    </row>
    <row r="8" spans="1:6" s="73" customFormat="1">
      <c r="A8" s="153"/>
      <c r="B8" s="154"/>
      <c r="C8" s="162"/>
      <c r="D8" s="163"/>
      <c r="E8" s="164"/>
      <c r="F8" s="164"/>
    </row>
    <row r="9" spans="1:6" s="73" customFormat="1">
      <c r="A9" s="153">
        <v>1</v>
      </c>
      <c r="B9" s="158" t="s">
        <v>287</v>
      </c>
      <c r="C9" s="211"/>
      <c r="D9" s="212"/>
      <c r="E9" s="164"/>
      <c r="F9" s="164"/>
    </row>
    <row r="10" spans="1:6" s="73" customFormat="1" ht="33">
      <c r="A10" s="165" t="s">
        <v>0</v>
      </c>
      <c r="B10" s="166" t="s">
        <v>1</v>
      </c>
      <c r="C10" s="167" t="s">
        <v>101</v>
      </c>
      <c r="D10" s="168" t="s">
        <v>2</v>
      </c>
      <c r="E10" s="169" t="s">
        <v>149</v>
      </c>
      <c r="F10" s="170" t="s">
        <v>478</v>
      </c>
    </row>
    <row r="11" spans="1:6">
      <c r="A11" s="177" t="s">
        <v>271</v>
      </c>
      <c r="B11" s="273" t="s">
        <v>409</v>
      </c>
      <c r="C11" s="233"/>
      <c r="D11" s="233"/>
      <c r="E11" s="234"/>
      <c r="F11" s="294"/>
    </row>
    <row r="12" spans="1:6" s="76" customFormat="1">
      <c r="A12" s="295"/>
      <c r="B12" s="295" t="s">
        <v>276</v>
      </c>
      <c r="C12" s="228"/>
      <c r="D12" s="228"/>
      <c r="E12" s="228"/>
      <c r="F12" s="294"/>
    </row>
    <row r="13" spans="1:6" s="76" customFormat="1">
      <c r="A13" s="295"/>
      <c r="B13" s="295" t="s">
        <v>414</v>
      </c>
      <c r="C13" s="228"/>
      <c r="D13" s="228"/>
      <c r="E13" s="228"/>
      <c r="F13" s="294"/>
    </row>
    <row r="14" spans="1:6" ht="66">
      <c r="A14" s="177"/>
      <c r="B14" s="296" t="s">
        <v>449</v>
      </c>
      <c r="C14" s="249"/>
      <c r="D14" s="209"/>
      <c r="E14" s="228"/>
      <c r="F14" s="227"/>
    </row>
    <row r="15" spans="1:6" ht="115.5">
      <c r="A15" s="177"/>
      <c r="B15" s="297" t="s">
        <v>450</v>
      </c>
      <c r="C15" s="249"/>
      <c r="D15" s="209"/>
      <c r="E15" s="228"/>
      <c r="F15" s="227"/>
    </row>
    <row r="16" spans="1:6" ht="148.5">
      <c r="A16" s="177"/>
      <c r="B16" s="297" t="s">
        <v>451</v>
      </c>
      <c r="C16" s="249"/>
      <c r="D16" s="209"/>
      <c r="E16" s="228"/>
      <c r="F16" s="227"/>
    </row>
    <row r="17" spans="1:9" ht="66">
      <c r="A17" s="177"/>
      <c r="B17" s="296" t="s">
        <v>415</v>
      </c>
      <c r="C17" s="249"/>
      <c r="D17" s="209"/>
      <c r="E17" s="228"/>
      <c r="F17" s="227"/>
    </row>
    <row r="18" spans="1:9" ht="264">
      <c r="A18" s="177"/>
      <c r="B18" s="296" t="s">
        <v>452</v>
      </c>
      <c r="C18" s="249"/>
      <c r="D18" s="209"/>
      <c r="E18" s="228"/>
      <c r="F18" s="227"/>
    </row>
    <row r="19" spans="1:9" ht="66">
      <c r="A19" s="177"/>
      <c r="B19" s="296" t="s">
        <v>416</v>
      </c>
      <c r="C19" s="249"/>
      <c r="D19" s="209"/>
      <c r="E19" s="228"/>
      <c r="F19" s="227"/>
    </row>
    <row r="20" spans="1:9" ht="231">
      <c r="A20" s="177"/>
      <c r="B20" s="296" t="s">
        <v>417</v>
      </c>
      <c r="C20" s="249"/>
      <c r="D20" s="209"/>
      <c r="E20" s="228"/>
      <c r="F20" s="227"/>
    </row>
    <row r="21" spans="1:9" s="66" customFormat="1">
      <c r="A21" s="177"/>
      <c r="B21" s="207" t="s">
        <v>159</v>
      </c>
      <c r="C21" s="190" t="s">
        <v>96</v>
      </c>
      <c r="D21" s="190">
        <v>1</v>
      </c>
      <c r="E21" s="191"/>
      <c r="F21" s="220">
        <f>D21*E21</f>
        <v>0</v>
      </c>
      <c r="I21" s="72"/>
    </row>
    <row r="22" spans="1:9" s="66" customFormat="1">
      <c r="A22" s="177"/>
      <c r="B22" s="214"/>
      <c r="C22" s="190"/>
      <c r="D22" s="190"/>
      <c r="E22" s="221"/>
      <c r="F22" s="220"/>
      <c r="I22" s="72"/>
    </row>
    <row r="23" spans="1:9" s="66" customFormat="1" ht="66">
      <c r="A23" s="177" t="s">
        <v>104</v>
      </c>
      <c r="B23" s="214" t="s">
        <v>453</v>
      </c>
      <c r="C23" s="190"/>
      <c r="D23" s="190"/>
      <c r="E23" s="221"/>
      <c r="F23" s="220"/>
      <c r="I23" s="72"/>
    </row>
    <row r="24" spans="1:9" s="66" customFormat="1">
      <c r="A24" s="177"/>
      <c r="B24" s="214" t="s">
        <v>192</v>
      </c>
      <c r="C24" s="190" t="s">
        <v>4</v>
      </c>
      <c r="D24" s="190">
        <v>6</v>
      </c>
      <c r="E24" s="191"/>
      <c r="F24" s="220">
        <f>D24*E24</f>
        <v>0</v>
      </c>
      <c r="I24" s="72"/>
    </row>
    <row r="25" spans="1:9" s="66" customFormat="1">
      <c r="A25" s="177"/>
      <c r="B25" s="214" t="s">
        <v>454</v>
      </c>
      <c r="C25" s="190"/>
      <c r="D25" s="190"/>
      <c r="E25" s="221"/>
      <c r="F25" s="220"/>
      <c r="I25" s="72"/>
    </row>
    <row r="26" spans="1:9" s="66" customFormat="1">
      <c r="A26" s="177"/>
      <c r="B26" s="214"/>
      <c r="C26" s="190"/>
      <c r="D26" s="190"/>
      <c r="E26" s="221"/>
      <c r="F26" s="220"/>
      <c r="I26" s="72"/>
    </row>
    <row r="27" spans="1:9" s="66" customFormat="1" ht="99">
      <c r="A27" s="177" t="s">
        <v>105</v>
      </c>
      <c r="B27" s="214" t="s">
        <v>455</v>
      </c>
      <c r="C27" s="298"/>
      <c r="D27" s="298"/>
      <c r="E27" s="299"/>
      <c r="F27" s="300"/>
      <c r="I27" s="72"/>
    </row>
    <row r="28" spans="1:9" s="66" customFormat="1">
      <c r="A28" s="177"/>
      <c r="B28" s="214" t="s">
        <v>454</v>
      </c>
      <c r="C28" s="190" t="s">
        <v>277</v>
      </c>
      <c r="D28" s="190">
        <v>2</v>
      </c>
      <c r="E28" s="191"/>
      <c r="F28" s="220">
        <f>D28*E28</f>
        <v>0</v>
      </c>
      <c r="I28" s="72"/>
    </row>
    <row r="29" spans="1:9" s="66" customFormat="1">
      <c r="A29" s="177"/>
      <c r="B29" s="298"/>
      <c r="C29" s="190"/>
      <c r="D29" s="190"/>
      <c r="E29" s="221"/>
      <c r="F29" s="220"/>
      <c r="I29" s="72"/>
    </row>
    <row r="30" spans="1:9" s="66" customFormat="1" ht="49.5">
      <c r="A30" s="177" t="s">
        <v>106</v>
      </c>
      <c r="B30" s="214" t="s">
        <v>456</v>
      </c>
      <c r="C30" s="190"/>
      <c r="D30" s="190"/>
      <c r="E30" s="221"/>
      <c r="F30" s="220"/>
      <c r="I30" s="72"/>
    </row>
    <row r="31" spans="1:9" s="66" customFormat="1">
      <c r="A31" s="177"/>
      <c r="B31" s="214" t="s">
        <v>278</v>
      </c>
      <c r="C31" s="190" t="s">
        <v>4</v>
      </c>
      <c r="D31" s="190">
        <v>10</v>
      </c>
      <c r="E31" s="191"/>
      <c r="F31" s="220">
        <f t="shared" ref="F31:F36" si="0">D31*E31</f>
        <v>0</v>
      </c>
      <c r="I31" s="72"/>
    </row>
    <row r="32" spans="1:9" s="66" customFormat="1">
      <c r="A32" s="177"/>
      <c r="B32" s="214" t="s">
        <v>279</v>
      </c>
      <c r="C32" s="190" t="s">
        <v>4</v>
      </c>
      <c r="D32" s="190">
        <v>5</v>
      </c>
      <c r="E32" s="191"/>
      <c r="F32" s="220">
        <f t="shared" si="0"/>
        <v>0</v>
      </c>
      <c r="I32" s="72"/>
    </row>
    <row r="33" spans="1:9" s="66" customFormat="1">
      <c r="A33" s="177"/>
      <c r="B33" s="214" t="s">
        <v>280</v>
      </c>
      <c r="C33" s="190" t="s">
        <v>4</v>
      </c>
      <c r="D33" s="190">
        <v>4</v>
      </c>
      <c r="E33" s="191"/>
      <c r="F33" s="220">
        <f t="shared" si="0"/>
        <v>0</v>
      </c>
      <c r="I33" s="72"/>
    </row>
    <row r="34" spans="1:9" s="66" customFormat="1">
      <c r="A34" s="177"/>
      <c r="B34" s="214" t="s">
        <v>281</v>
      </c>
      <c r="C34" s="190" t="s">
        <v>4</v>
      </c>
      <c r="D34" s="190">
        <v>4</v>
      </c>
      <c r="E34" s="191"/>
      <c r="F34" s="220">
        <f t="shared" si="0"/>
        <v>0</v>
      </c>
      <c r="I34" s="72"/>
    </row>
    <row r="35" spans="1:9" s="66" customFormat="1">
      <c r="A35" s="177"/>
      <c r="B35" s="214" t="s">
        <v>282</v>
      </c>
      <c r="C35" s="190" t="s">
        <v>4</v>
      </c>
      <c r="D35" s="190">
        <v>4</v>
      </c>
      <c r="E35" s="191"/>
      <c r="F35" s="220">
        <f t="shared" si="0"/>
        <v>0</v>
      </c>
      <c r="I35" s="72"/>
    </row>
    <row r="36" spans="1:9" s="66" customFormat="1">
      <c r="A36" s="177"/>
      <c r="B36" s="214" t="s">
        <v>283</v>
      </c>
      <c r="C36" s="190" t="s">
        <v>4</v>
      </c>
      <c r="D36" s="190">
        <v>40</v>
      </c>
      <c r="E36" s="191"/>
      <c r="F36" s="220">
        <f t="shared" si="0"/>
        <v>0</v>
      </c>
      <c r="I36" s="72"/>
    </row>
    <row r="37" spans="1:9" s="66" customFormat="1">
      <c r="A37" s="177"/>
      <c r="B37" s="298" t="s">
        <v>457</v>
      </c>
      <c r="C37" s="190"/>
      <c r="D37" s="190"/>
      <c r="E37" s="221"/>
      <c r="F37" s="220"/>
      <c r="I37" s="72"/>
    </row>
    <row r="38" spans="1:9" s="66" customFormat="1">
      <c r="A38" s="177"/>
      <c r="B38" s="298"/>
      <c r="C38" s="190"/>
      <c r="D38" s="190"/>
      <c r="E38" s="221"/>
      <c r="F38" s="220"/>
      <c r="I38" s="72"/>
    </row>
    <row r="39" spans="1:9" s="66" customFormat="1" ht="82.5">
      <c r="A39" s="177" t="s">
        <v>107</v>
      </c>
      <c r="B39" s="214" t="s">
        <v>464</v>
      </c>
      <c r="C39" s="190"/>
      <c r="D39" s="190"/>
      <c r="E39" s="221"/>
      <c r="F39" s="220"/>
      <c r="I39" s="72"/>
    </row>
    <row r="40" spans="1:9" s="66" customFormat="1">
      <c r="A40" s="177"/>
      <c r="B40" s="298" t="s">
        <v>465</v>
      </c>
      <c r="C40" s="190"/>
      <c r="D40" s="190"/>
      <c r="E40" s="221"/>
      <c r="F40" s="220"/>
      <c r="I40" s="72"/>
    </row>
    <row r="41" spans="1:9" s="66" customFormat="1">
      <c r="A41" s="177"/>
      <c r="B41" s="298" t="s">
        <v>466</v>
      </c>
      <c r="C41" s="190"/>
      <c r="D41" s="190"/>
      <c r="E41" s="221"/>
      <c r="F41" s="220"/>
      <c r="I41" s="72"/>
    </row>
    <row r="42" spans="1:9" s="66" customFormat="1">
      <c r="A42" s="177"/>
      <c r="B42" s="298" t="s">
        <v>467</v>
      </c>
      <c r="C42" s="190"/>
      <c r="D42" s="190"/>
      <c r="E42" s="221"/>
      <c r="F42" s="220"/>
      <c r="I42" s="72"/>
    </row>
    <row r="43" spans="1:9" s="66" customFormat="1">
      <c r="A43" s="177"/>
      <c r="B43" s="298" t="s">
        <v>468</v>
      </c>
      <c r="C43" s="190"/>
      <c r="D43" s="190"/>
      <c r="E43" s="221"/>
      <c r="F43" s="220"/>
      <c r="I43" s="72"/>
    </row>
    <row r="44" spans="1:9" s="66" customFormat="1">
      <c r="A44" s="177"/>
      <c r="B44" s="298" t="s">
        <v>469</v>
      </c>
      <c r="C44" s="190"/>
      <c r="D44" s="190"/>
      <c r="E44" s="221"/>
      <c r="F44" s="220"/>
      <c r="I44" s="72"/>
    </row>
    <row r="45" spans="1:9" s="66" customFormat="1">
      <c r="A45" s="177"/>
      <c r="B45" s="298" t="s">
        <v>470</v>
      </c>
      <c r="C45" s="298"/>
      <c r="D45" s="298"/>
      <c r="E45" s="299"/>
      <c r="F45" s="298"/>
      <c r="I45" s="72"/>
    </row>
    <row r="46" spans="1:9" s="66" customFormat="1">
      <c r="A46" s="177"/>
      <c r="B46" s="298" t="s">
        <v>457</v>
      </c>
      <c r="C46" s="190" t="s">
        <v>96</v>
      </c>
      <c r="D46" s="190">
        <v>1</v>
      </c>
      <c r="E46" s="191"/>
      <c r="F46" s="220">
        <f>D46*E46</f>
        <v>0</v>
      </c>
      <c r="I46" s="72"/>
    </row>
    <row r="47" spans="1:9" s="66" customFormat="1">
      <c r="A47" s="177"/>
      <c r="B47" s="298"/>
      <c r="C47" s="190"/>
      <c r="D47" s="190"/>
      <c r="E47" s="221"/>
      <c r="F47" s="220"/>
      <c r="I47" s="72"/>
    </row>
    <row r="48" spans="1:9" s="66" customFormat="1" ht="49.5">
      <c r="A48" s="177" t="s">
        <v>100</v>
      </c>
      <c r="B48" s="298" t="s">
        <v>458</v>
      </c>
      <c r="C48" s="216"/>
      <c r="D48" s="216"/>
      <c r="E48" s="217"/>
      <c r="F48" s="301"/>
      <c r="I48" s="72"/>
    </row>
    <row r="49" spans="1:9" s="66" customFormat="1">
      <c r="A49" s="177"/>
      <c r="B49" s="298" t="s">
        <v>457</v>
      </c>
      <c r="C49" s="190" t="s">
        <v>5</v>
      </c>
      <c r="D49" s="190">
        <v>12</v>
      </c>
      <c r="E49" s="191"/>
      <c r="F49" s="220">
        <f>D49*E49</f>
        <v>0</v>
      </c>
      <c r="I49" s="72"/>
    </row>
    <row r="50" spans="1:9" s="66" customFormat="1">
      <c r="A50" s="177"/>
      <c r="B50" s="298"/>
      <c r="C50" s="190"/>
      <c r="D50" s="190"/>
      <c r="E50" s="221"/>
      <c r="F50" s="220"/>
      <c r="I50" s="72"/>
    </row>
    <row r="51" spans="1:9" s="66" customFormat="1" ht="132">
      <c r="A51" s="177" t="s">
        <v>99</v>
      </c>
      <c r="B51" s="298" t="s">
        <v>459</v>
      </c>
      <c r="C51" s="216"/>
      <c r="D51" s="216"/>
      <c r="E51" s="217"/>
      <c r="F51" s="301"/>
      <c r="I51" s="72"/>
    </row>
    <row r="52" spans="1:9" s="66" customFormat="1">
      <c r="A52" s="177"/>
      <c r="B52" s="298" t="s">
        <v>457</v>
      </c>
      <c r="C52" s="190" t="s">
        <v>277</v>
      </c>
      <c r="D52" s="190">
        <v>13</v>
      </c>
      <c r="E52" s="191"/>
      <c r="F52" s="220">
        <f>D52*E52</f>
        <v>0</v>
      </c>
      <c r="I52" s="72"/>
    </row>
    <row r="53" spans="1:9" s="66" customFormat="1">
      <c r="A53" s="177"/>
      <c r="B53" s="298"/>
      <c r="C53" s="190"/>
      <c r="D53" s="190"/>
      <c r="E53" s="221"/>
      <c r="F53" s="220"/>
      <c r="I53" s="72"/>
    </row>
    <row r="54" spans="1:9" s="75" customFormat="1" ht="33">
      <c r="A54" s="245" t="s">
        <v>102</v>
      </c>
      <c r="B54" s="298" t="s">
        <v>412</v>
      </c>
      <c r="C54" s="216"/>
      <c r="D54" s="216"/>
      <c r="E54" s="217"/>
      <c r="F54" s="301"/>
    </row>
    <row r="55" spans="1:9">
      <c r="A55" s="226"/>
      <c r="B55" s="298" t="s">
        <v>159</v>
      </c>
      <c r="C55" s="216" t="s">
        <v>277</v>
      </c>
      <c r="D55" s="190">
        <v>3</v>
      </c>
      <c r="E55" s="191"/>
      <c r="F55" s="301">
        <f>D55*E55</f>
        <v>0</v>
      </c>
    </row>
    <row r="56" spans="1:9" s="66" customFormat="1">
      <c r="A56" s="177"/>
      <c r="B56" s="298"/>
      <c r="C56" s="216"/>
      <c r="D56" s="216"/>
      <c r="E56" s="217"/>
      <c r="F56" s="301"/>
      <c r="I56" s="72"/>
    </row>
    <row r="57" spans="1:9" s="66" customFormat="1" ht="115.5">
      <c r="A57" s="177" t="s">
        <v>108</v>
      </c>
      <c r="B57" s="214" t="s">
        <v>460</v>
      </c>
      <c r="C57" s="190"/>
      <c r="D57" s="190"/>
      <c r="E57" s="221"/>
      <c r="F57" s="220"/>
      <c r="I57" s="72"/>
    </row>
    <row r="58" spans="1:9" s="66" customFormat="1">
      <c r="A58" s="177"/>
      <c r="B58" s="298" t="s">
        <v>159</v>
      </c>
      <c r="C58" s="190" t="s">
        <v>96</v>
      </c>
      <c r="D58" s="190">
        <v>14</v>
      </c>
      <c r="E58" s="191"/>
      <c r="F58" s="220">
        <f>D58*E58</f>
        <v>0</v>
      </c>
      <c r="I58" s="72"/>
    </row>
    <row r="59" spans="1:9" s="66" customFormat="1">
      <c r="A59" s="177"/>
      <c r="B59" s="214"/>
      <c r="C59" s="190"/>
      <c r="D59" s="190"/>
      <c r="E59" s="221"/>
      <c r="F59" s="220"/>
      <c r="I59" s="72"/>
    </row>
    <row r="60" spans="1:9" s="66" customFormat="1" ht="49.5">
      <c r="A60" s="177" t="s">
        <v>109</v>
      </c>
      <c r="B60" s="302" t="s">
        <v>461</v>
      </c>
      <c r="C60" s="190"/>
      <c r="D60" s="190"/>
      <c r="E60" s="221"/>
      <c r="F60" s="220"/>
      <c r="I60" s="72"/>
    </row>
    <row r="61" spans="1:9" s="66" customFormat="1">
      <c r="A61" s="177"/>
      <c r="B61" s="214" t="s">
        <v>284</v>
      </c>
      <c r="C61" s="190" t="s">
        <v>96</v>
      </c>
      <c r="D61" s="190">
        <v>2</v>
      </c>
      <c r="E61" s="191"/>
      <c r="F61" s="220">
        <f>D61*E61</f>
        <v>0</v>
      </c>
      <c r="I61" s="72"/>
    </row>
    <row r="62" spans="1:9" s="66" customFormat="1">
      <c r="A62" s="177"/>
      <c r="B62" s="214" t="s">
        <v>285</v>
      </c>
      <c r="C62" s="190" t="s">
        <v>96</v>
      </c>
      <c r="D62" s="190">
        <v>2</v>
      </c>
      <c r="E62" s="191"/>
      <c r="F62" s="220">
        <f>D62*E62</f>
        <v>0</v>
      </c>
      <c r="I62" s="72"/>
    </row>
    <row r="63" spans="1:9" s="66" customFormat="1">
      <c r="A63" s="177"/>
      <c r="B63" s="298" t="s">
        <v>159</v>
      </c>
      <c r="C63" s="190"/>
      <c r="D63" s="190"/>
      <c r="E63" s="221"/>
      <c r="F63" s="220"/>
      <c r="I63" s="72"/>
    </row>
    <row r="64" spans="1:9" s="66" customFormat="1">
      <c r="A64" s="177"/>
      <c r="B64" s="214"/>
      <c r="C64" s="190"/>
      <c r="D64" s="190"/>
      <c r="E64" s="221"/>
      <c r="F64" s="220"/>
      <c r="I64" s="72"/>
    </row>
    <row r="65" spans="1:6" ht="66">
      <c r="A65" s="177" t="s">
        <v>110</v>
      </c>
      <c r="B65" s="302" t="s">
        <v>462</v>
      </c>
      <c r="C65" s="233"/>
      <c r="D65" s="233"/>
      <c r="E65" s="234"/>
      <c r="F65" s="227"/>
    </row>
    <row r="66" spans="1:6">
      <c r="A66" s="251"/>
      <c r="B66" s="251" t="s">
        <v>413</v>
      </c>
      <c r="C66" s="190" t="s">
        <v>96</v>
      </c>
      <c r="D66" s="190">
        <v>1</v>
      </c>
      <c r="E66" s="191"/>
      <c r="F66" s="220">
        <f>D66*E66</f>
        <v>0</v>
      </c>
    </row>
    <row r="67" spans="1:6">
      <c r="A67" s="251"/>
      <c r="B67" s="298" t="s">
        <v>159</v>
      </c>
      <c r="C67" s="190"/>
      <c r="D67" s="190"/>
      <c r="E67" s="221"/>
      <c r="F67" s="220"/>
    </row>
    <row r="68" spans="1:6">
      <c r="A68" s="251"/>
      <c r="B68" s="251"/>
      <c r="C68" s="233"/>
      <c r="D68" s="233"/>
      <c r="E68" s="234"/>
      <c r="F68" s="227"/>
    </row>
    <row r="69" spans="1:6" ht="49.5">
      <c r="A69" s="177" t="s">
        <v>111</v>
      </c>
      <c r="B69" s="302" t="s">
        <v>463</v>
      </c>
      <c r="C69" s="190" t="s">
        <v>96</v>
      </c>
      <c r="D69" s="190">
        <v>1</v>
      </c>
      <c r="E69" s="191"/>
      <c r="F69" s="220">
        <f>D69*E69</f>
        <v>0</v>
      </c>
    </row>
    <row r="70" spans="1:6">
      <c r="A70" s="251"/>
      <c r="B70" s="251"/>
      <c r="C70" s="233"/>
      <c r="D70" s="233"/>
      <c r="E70" s="234"/>
      <c r="F70" s="227"/>
    </row>
    <row r="71" spans="1:6" ht="49.5">
      <c r="A71" s="177" t="s">
        <v>112</v>
      </c>
      <c r="B71" s="303" t="s">
        <v>445</v>
      </c>
      <c r="C71" s="190" t="s">
        <v>96</v>
      </c>
      <c r="D71" s="190">
        <v>1</v>
      </c>
      <c r="E71" s="191"/>
      <c r="F71" s="220">
        <f>D71*E71</f>
        <v>0</v>
      </c>
    </row>
    <row r="72" spans="1:6">
      <c r="A72" s="251"/>
      <c r="B72" s="251"/>
      <c r="C72" s="233"/>
      <c r="D72" s="233"/>
      <c r="E72" s="234"/>
      <c r="F72" s="227"/>
    </row>
    <row r="73" spans="1:6" ht="49.5">
      <c r="A73" s="177" t="s">
        <v>113</v>
      </c>
      <c r="B73" s="303" t="s">
        <v>446</v>
      </c>
      <c r="C73" s="190" t="s">
        <v>96</v>
      </c>
      <c r="D73" s="190">
        <v>3</v>
      </c>
      <c r="E73" s="191"/>
      <c r="F73" s="220">
        <f>D73*E73</f>
        <v>0</v>
      </c>
    </row>
    <row r="74" spans="1:6">
      <c r="A74" s="251"/>
      <c r="B74" s="251"/>
      <c r="C74" s="233"/>
      <c r="D74" s="233"/>
      <c r="E74" s="234"/>
      <c r="F74" s="227"/>
    </row>
    <row r="75" spans="1:6" ht="115.5">
      <c r="A75" s="177" t="s">
        <v>114</v>
      </c>
      <c r="B75" s="302" t="s">
        <v>447</v>
      </c>
      <c r="C75" s="190" t="s">
        <v>96</v>
      </c>
      <c r="D75" s="190">
        <v>1</v>
      </c>
      <c r="E75" s="191"/>
      <c r="F75" s="220">
        <f>D75*E75</f>
        <v>0</v>
      </c>
    </row>
    <row r="76" spans="1:6" s="75" customFormat="1">
      <c r="A76" s="206"/>
      <c r="B76" s="207"/>
      <c r="C76" s="190"/>
      <c r="D76" s="208"/>
      <c r="E76" s="209"/>
      <c r="F76" s="283"/>
    </row>
    <row r="77" spans="1:6" s="78" customFormat="1">
      <c r="A77" s="206"/>
      <c r="B77" s="273" t="s">
        <v>440</v>
      </c>
      <c r="C77" s="292"/>
      <c r="D77" s="293"/>
      <c r="E77" s="292"/>
      <c r="F77" s="307">
        <f>SUM(F12:F75)</f>
        <v>0</v>
      </c>
    </row>
  </sheetData>
  <sheetProtection algorithmName="SHA-512" hashValue="ufHhpM3NCnvx4IRiL3/CPIFTGW2mdBEWzLdhws/isbJZSng8Hw38sa8fqdXa6eksdh0nO8g45DNfXhEb3PSxAw==" saltValue="H7hdEMrSQS/5ffd9vaijmw==" spinCount="100000" sheet="1" objects="1" scenarios="1"/>
  <protectedRanges>
    <protectedRange sqref="E11:E76" name="Obseg1"/>
  </protectedRanges>
  <mergeCells count="2">
    <mergeCell ref="A1:F1"/>
    <mergeCell ref="A2:F2"/>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2"/>
  <dimension ref="A1:G171"/>
  <sheetViews>
    <sheetView view="pageBreakPreview" zoomScaleSheetLayoutView="100" workbookViewId="0"/>
  </sheetViews>
  <sheetFormatPr defaultColWidth="9.140625" defaultRowHeight="12.75"/>
  <cols>
    <col min="1" max="1" width="4.28515625" style="2" customWidth="1"/>
    <col min="2" max="2" width="35.140625" style="3" customWidth="1"/>
    <col min="3" max="3" width="4.7109375" style="4" customWidth="1"/>
    <col min="4" max="4" width="5.42578125" style="5" customWidth="1"/>
    <col min="5" max="5" width="0.5703125" style="5" customWidth="1"/>
    <col min="6" max="6" width="15.28515625" style="6" customWidth="1"/>
    <col min="7" max="7" width="13.42578125" style="7" customWidth="1"/>
    <col min="8" max="16384" width="9.140625" style="5"/>
  </cols>
  <sheetData>
    <row r="1" spans="1:7" ht="18.75">
      <c r="A1" s="8"/>
      <c r="B1" s="9" t="s">
        <v>7</v>
      </c>
      <c r="C1" s="10"/>
      <c r="D1" s="10"/>
      <c r="E1" s="11"/>
      <c r="F1" s="12"/>
      <c r="G1" s="12"/>
    </row>
    <row r="2" spans="1:7" ht="18.75">
      <c r="A2" s="13"/>
      <c r="B2" s="9" t="s">
        <v>8</v>
      </c>
      <c r="C2" s="10"/>
      <c r="D2" s="10"/>
      <c r="E2" s="11"/>
      <c r="F2" s="12"/>
      <c r="G2" s="12"/>
    </row>
    <row r="3" spans="1:7" ht="18.75">
      <c r="A3" s="13"/>
      <c r="B3" s="14"/>
      <c r="C3" s="10"/>
      <c r="D3" s="10"/>
      <c r="E3" s="11"/>
      <c r="F3" s="12"/>
      <c r="G3" s="12"/>
    </row>
    <row r="4" spans="1:7">
      <c r="A4" s="15"/>
      <c r="B4" s="16"/>
      <c r="C4" s="17"/>
      <c r="D4" s="17"/>
      <c r="E4" s="11"/>
      <c r="F4" s="18"/>
      <c r="G4" s="18"/>
    </row>
    <row r="5" spans="1:7" ht="45.75">
      <c r="A5" s="19" t="s">
        <v>9</v>
      </c>
      <c r="B5" s="20" t="s">
        <v>10</v>
      </c>
      <c r="C5" s="324" t="s">
        <v>11</v>
      </c>
      <c r="D5" s="324"/>
      <c r="E5" s="21"/>
      <c r="F5" s="22" t="s">
        <v>12</v>
      </c>
      <c r="G5" s="23" t="s">
        <v>13</v>
      </c>
    </row>
    <row r="6" spans="1:7" ht="15.75">
      <c r="A6" s="24">
        <v>1</v>
      </c>
      <c r="B6" s="25"/>
      <c r="C6" s="26"/>
      <c r="D6" s="27"/>
      <c r="E6" s="28"/>
      <c r="F6" s="29"/>
      <c r="G6" s="30"/>
    </row>
    <row r="7" spans="1:7" ht="46.35" customHeight="1">
      <c r="A7" s="31">
        <f>COUNT(A6+1)</f>
        <v>1</v>
      </c>
      <c r="B7" s="32" t="s">
        <v>14</v>
      </c>
      <c r="C7" s="33"/>
      <c r="D7" s="17"/>
      <c r="E7" s="28"/>
      <c r="F7" s="34"/>
      <c r="G7" s="18"/>
    </row>
    <row r="8" spans="1:7">
      <c r="A8" s="15"/>
      <c r="B8" s="35" t="s">
        <v>15</v>
      </c>
      <c r="C8" s="36"/>
      <c r="D8" s="17" t="s">
        <v>4</v>
      </c>
      <c r="E8" s="37">
        <v>1.06463</v>
      </c>
      <c r="F8" s="38" t="e">
        <f>ROUND(#REF!*#REF!*E8,-1)</f>
        <v>#REF!</v>
      </c>
      <c r="G8" s="39" t="e">
        <f>C8*F8</f>
        <v>#REF!</v>
      </c>
    </row>
    <row r="9" spans="1:7">
      <c r="A9" s="15"/>
      <c r="B9" s="35" t="s">
        <v>16</v>
      </c>
      <c r="C9" s="36"/>
      <c r="D9" s="17" t="s">
        <v>4</v>
      </c>
      <c r="E9" s="37">
        <v>7.2395100000000001</v>
      </c>
      <c r="F9" s="38" t="e">
        <f>ROUND(#REF!*#REF!*E9,-1)</f>
        <v>#REF!</v>
      </c>
      <c r="G9" s="39" t="e">
        <f>C9*F9</f>
        <v>#REF!</v>
      </c>
    </row>
    <row r="10" spans="1:7">
      <c r="A10" s="15"/>
      <c r="B10" s="35"/>
      <c r="C10" s="36"/>
      <c r="D10" s="17"/>
      <c r="E10" s="37"/>
      <c r="F10" s="38"/>
      <c r="G10" s="39"/>
    </row>
    <row r="11" spans="1:7" ht="57.4" customHeight="1">
      <c r="A11" s="31">
        <f>COUNT(A7:A10)+1</f>
        <v>2</v>
      </c>
      <c r="B11" s="32" t="s">
        <v>17</v>
      </c>
      <c r="C11" s="33"/>
      <c r="D11" s="17"/>
      <c r="E11" s="37"/>
      <c r="F11" s="38"/>
      <c r="G11" s="18"/>
    </row>
    <row r="12" spans="1:7">
      <c r="A12" s="15"/>
      <c r="B12" s="35" t="s">
        <v>18</v>
      </c>
      <c r="C12" s="33"/>
      <c r="D12" s="17" t="s">
        <v>4</v>
      </c>
      <c r="E12" s="37">
        <v>4.3375599999999999</v>
      </c>
      <c r="F12" s="38" t="e">
        <f>ROUND(#REF!*#REF!*E12,-1)</f>
        <v>#REF!</v>
      </c>
      <c r="G12" s="39" t="e">
        <f>C12*F12</f>
        <v>#REF!</v>
      </c>
    </row>
    <row r="13" spans="1:7">
      <c r="A13" s="15"/>
      <c r="B13" s="35" t="s">
        <v>19</v>
      </c>
      <c r="C13" s="33"/>
      <c r="D13" s="17" t="s">
        <v>4</v>
      </c>
      <c r="E13" s="37">
        <v>5.8534199999999998</v>
      </c>
      <c r="F13" s="38" t="e">
        <f>ROUND(#REF!*#REF!*E13,-1)</f>
        <v>#REF!</v>
      </c>
      <c r="G13" s="39" t="e">
        <f>C13*F13</f>
        <v>#REF!</v>
      </c>
    </row>
    <row r="14" spans="1:7">
      <c r="A14" s="15"/>
      <c r="B14" s="16"/>
      <c r="C14" s="33"/>
      <c r="D14" s="17"/>
      <c r="E14" s="37"/>
      <c r="F14" s="38"/>
      <c r="G14" s="18"/>
    </row>
    <row r="15" spans="1:7" ht="57.4" customHeight="1">
      <c r="A15" s="31">
        <f>COUNT(A7:A14)+1</f>
        <v>3</v>
      </c>
      <c r="B15" s="32" t="s">
        <v>20</v>
      </c>
      <c r="E15" s="37"/>
      <c r="F15" s="38"/>
    </row>
    <row r="16" spans="1:7" ht="63.75">
      <c r="A16" s="15"/>
      <c r="B16" s="40" t="s">
        <v>21</v>
      </c>
      <c r="E16" s="37"/>
      <c r="F16" s="38"/>
    </row>
    <row r="17" spans="1:7" ht="38.25">
      <c r="A17" s="15"/>
      <c r="B17" s="40" t="s">
        <v>22</v>
      </c>
      <c r="E17" s="37"/>
      <c r="F17" s="38"/>
    </row>
    <row r="18" spans="1:7">
      <c r="A18" s="15"/>
      <c r="B18" s="41" t="s">
        <v>23</v>
      </c>
      <c r="D18" s="5" t="s">
        <v>6</v>
      </c>
      <c r="E18" s="37">
        <v>245.12195</v>
      </c>
      <c r="F18" s="38" t="e">
        <f>ROUND(#REF!*#REF!*E18,-1)</f>
        <v>#REF!</v>
      </c>
      <c r="G18" s="42" t="e">
        <f>C18*F18</f>
        <v>#REF!</v>
      </c>
    </row>
    <row r="19" spans="1:7">
      <c r="A19" s="15"/>
      <c r="B19" s="41" t="s">
        <v>24</v>
      </c>
      <c r="D19" s="5" t="s">
        <v>6</v>
      </c>
      <c r="E19" s="37">
        <v>292.68293</v>
      </c>
      <c r="F19" s="38" t="e">
        <f>ROUND(#REF!*#REF!*E19,-1)</f>
        <v>#REF!</v>
      </c>
      <c r="G19" s="42" t="e">
        <f>C19*F19</f>
        <v>#REF!</v>
      </c>
    </row>
    <row r="20" spans="1:7">
      <c r="A20" s="15"/>
      <c r="B20" s="41" t="s">
        <v>25</v>
      </c>
      <c r="D20" s="5" t="s">
        <v>6</v>
      </c>
      <c r="E20" s="37">
        <v>392.68293</v>
      </c>
      <c r="F20" s="38" t="e">
        <f>ROUND(#REF!*#REF!*E20,-1)</f>
        <v>#REF!</v>
      </c>
      <c r="G20" s="42" t="e">
        <f>C20*F20</f>
        <v>#REF!</v>
      </c>
    </row>
    <row r="21" spans="1:7">
      <c r="A21" s="15"/>
      <c r="B21" s="41" t="s">
        <v>26</v>
      </c>
      <c r="D21" s="5" t="s">
        <v>6</v>
      </c>
      <c r="E21" s="37">
        <v>507.31707</v>
      </c>
      <c r="F21" s="38" t="e">
        <f>ROUND(#REF!*#REF!*E21,-1)</f>
        <v>#REF!</v>
      </c>
      <c r="G21" s="42" t="e">
        <f>C21*F21</f>
        <v>#REF!</v>
      </c>
    </row>
    <row r="22" spans="1:7">
      <c r="A22" s="15"/>
      <c r="B22" s="16"/>
      <c r="C22" s="33"/>
      <c r="D22" s="17"/>
      <c r="E22" s="37"/>
      <c r="F22" s="38"/>
      <c r="G22" s="18"/>
    </row>
    <row r="23" spans="1:7" ht="68.650000000000006" customHeight="1">
      <c r="A23" s="31">
        <f>COUNT(A7:A22)+1</f>
        <v>4</v>
      </c>
      <c r="B23" s="32" t="s">
        <v>27</v>
      </c>
      <c r="E23" s="43"/>
      <c r="F23" s="38"/>
    </row>
    <row r="24" spans="1:7" ht="63.75">
      <c r="A24" s="15"/>
      <c r="B24" s="40" t="s">
        <v>28</v>
      </c>
      <c r="E24" s="43"/>
      <c r="F24" s="38"/>
    </row>
    <row r="25" spans="1:7">
      <c r="A25" s="15"/>
      <c r="B25" s="41" t="s">
        <v>29</v>
      </c>
      <c r="D25" s="5" t="s">
        <v>6</v>
      </c>
      <c r="E25" s="43">
        <v>206</v>
      </c>
      <c r="F25" s="38" t="e">
        <f>ROUND(#REF!*#REF!*E25,-1)</f>
        <v>#REF!</v>
      </c>
      <c r="G25" s="42" t="e">
        <f>C25*F25</f>
        <v>#REF!</v>
      </c>
    </row>
    <row r="26" spans="1:7">
      <c r="A26" s="15"/>
      <c r="E26" s="43"/>
      <c r="F26" s="38"/>
    </row>
    <row r="27" spans="1:7" ht="23.85" customHeight="1">
      <c r="A27" s="31">
        <f>COUNT(A7:A26)+1</f>
        <v>5</v>
      </c>
      <c r="B27" s="44" t="s">
        <v>30</v>
      </c>
      <c r="C27" s="33"/>
      <c r="D27" s="17"/>
      <c r="E27" s="37"/>
      <c r="F27" s="38"/>
      <c r="G27" s="18"/>
    </row>
    <row r="28" spans="1:7">
      <c r="A28" s="15"/>
      <c r="B28" s="35" t="s">
        <v>31</v>
      </c>
      <c r="C28" s="36"/>
      <c r="D28" s="17" t="s">
        <v>6</v>
      </c>
      <c r="E28" s="37">
        <v>7.0057299999999998</v>
      </c>
      <c r="F28" s="38" t="e">
        <f>ROUND(#REF!*#REF!*E28,-1)</f>
        <v>#REF!</v>
      </c>
      <c r="G28" s="39" t="e">
        <f>C28*F28</f>
        <v>#REF!</v>
      </c>
    </row>
    <row r="29" spans="1:7">
      <c r="A29" s="15"/>
      <c r="B29" s="35" t="s">
        <v>32</v>
      </c>
      <c r="C29" s="36"/>
      <c r="D29" s="17" t="s">
        <v>6</v>
      </c>
      <c r="E29" s="37">
        <v>27.877359999999999</v>
      </c>
      <c r="F29" s="38" t="e">
        <f>ROUND(#REF!*#REF!*E29,-1)</f>
        <v>#REF!</v>
      </c>
      <c r="G29" s="39" t="e">
        <f>C29*F29</f>
        <v>#REF!</v>
      </c>
    </row>
    <row r="30" spans="1:7">
      <c r="A30" s="15"/>
      <c r="B30" s="16"/>
      <c r="C30" s="33"/>
      <c r="D30" s="17"/>
      <c r="E30" s="37"/>
      <c r="F30" s="38"/>
      <c r="G30" s="18"/>
    </row>
    <row r="31" spans="1:7" ht="23.85" customHeight="1">
      <c r="A31" s="31">
        <f>COUNT(A7:A30)+1</f>
        <v>6</v>
      </c>
      <c r="B31" s="44" t="s">
        <v>33</v>
      </c>
      <c r="C31" s="33"/>
      <c r="D31" s="17"/>
      <c r="E31" s="37"/>
      <c r="F31" s="38"/>
      <c r="G31" s="18"/>
    </row>
    <row r="32" spans="1:7">
      <c r="A32" s="15"/>
      <c r="B32" s="35" t="s">
        <v>31</v>
      </c>
      <c r="C32" s="36"/>
      <c r="D32" s="17" t="s">
        <v>6</v>
      </c>
      <c r="E32" s="37">
        <v>6.1565899999999996</v>
      </c>
      <c r="F32" s="38" t="e">
        <f>ROUND(#REF!*#REF!*E32,-1)</f>
        <v>#REF!</v>
      </c>
      <c r="G32" s="39" t="e">
        <f>C32*F32</f>
        <v>#REF!</v>
      </c>
    </row>
    <row r="33" spans="1:7">
      <c r="A33" s="15"/>
      <c r="B33" s="35" t="s">
        <v>32</v>
      </c>
      <c r="C33" s="36"/>
      <c r="D33" s="17" t="s">
        <v>6</v>
      </c>
      <c r="E33" s="37">
        <v>24.131830000000001</v>
      </c>
      <c r="F33" s="38" t="e">
        <f>ROUND(#REF!*#REF!*E33,-1)</f>
        <v>#REF!</v>
      </c>
      <c r="G33" s="39" t="e">
        <f>C33*F33</f>
        <v>#REF!</v>
      </c>
    </row>
    <row r="34" spans="1:7">
      <c r="A34" s="15"/>
      <c r="B34" s="16" t="s">
        <v>34</v>
      </c>
      <c r="C34" s="33"/>
      <c r="D34" s="17"/>
      <c r="E34" s="37"/>
      <c r="F34" s="38"/>
      <c r="G34" s="18"/>
    </row>
    <row r="35" spans="1:7" ht="23.85" customHeight="1">
      <c r="A35" s="31">
        <f>COUNT(A7:A34)+1</f>
        <v>7</v>
      </c>
      <c r="B35" s="32" t="s">
        <v>35</v>
      </c>
      <c r="C35" s="33"/>
      <c r="D35" s="17"/>
      <c r="E35" s="37"/>
      <c r="F35" s="38"/>
      <c r="G35" s="18"/>
    </row>
    <row r="36" spans="1:7">
      <c r="A36" s="15"/>
      <c r="B36" s="35" t="s">
        <v>36</v>
      </c>
      <c r="C36" s="36"/>
      <c r="D36" s="17" t="s">
        <v>6</v>
      </c>
      <c r="E36" s="37">
        <v>17.05799</v>
      </c>
      <c r="F36" s="38" t="e">
        <f>ROUND(#REF!*#REF!*E36,-1)</f>
        <v>#REF!</v>
      </c>
      <c r="G36" s="39" t="e">
        <f>C36*F36</f>
        <v>#REF!</v>
      </c>
    </row>
    <row r="37" spans="1:7">
      <c r="A37" s="15"/>
      <c r="B37" s="35" t="s">
        <v>37</v>
      </c>
      <c r="C37" s="36"/>
      <c r="D37" s="17" t="s">
        <v>6</v>
      </c>
      <c r="E37" s="37">
        <v>30.713460000000001</v>
      </c>
      <c r="F37" s="38" t="e">
        <f>ROUND(#REF!*#REF!*E37,-1)</f>
        <v>#REF!</v>
      </c>
      <c r="G37" s="39" t="e">
        <f>C37*F37</f>
        <v>#REF!</v>
      </c>
    </row>
    <row r="38" spans="1:7">
      <c r="A38" s="15"/>
      <c r="B38" s="16" t="s">
        <v>34</v>
      </c>
      <c r="C38" s="33"/>
      <c r="D38" s="17"/>
      <c r="E38" s="37"/>
      <c r="F38" s="38"/>
      <c r="G38" s="18"/>
    </row>
    <row r="39" spans="1:7" ht="23.85" customHeight="1">
      <c r="A39" s="31">
        <f>COUNT(A7:A38)+1</f>
        <v>8</v>
      </c>
      <c r="B39" s="32" t="s">
        <v>38</v>
      </c>
      <c r="C39" s="33"/>
      <c r="D39" s="17"/>
      <c r="E39" s="37"/>
      <c r="F39" s="38"/>
      <c r="G39" s="18"/>
    </row>
    <row r="40" spans="1:7">
      <c r="A40" s="15"/>
      <c r="B40" s="35" t="s">
        <v>39</v>
      </c>
      <c r="C40" s="36"/>
      <c r="D40" s="17" t="s">
        <v>6</v>
      </c>
      <c r="E40" s="37">
        <v>5.7279299999999997</v>
      </c>
      <c r="F40" s="38" t="e">
        <f>ROUND(#REF!*#REF!*E40,-1)</f>
        <v>#REF!</v>
      </c>
      <c r="G40" s="39" t="e">
        <f>C40*F40</f>
        <v>#REF!</v>
      </c>
    </row>
    <row r="41" spans="1:7">
      <c r="A41" s="15"/>
      <c r="B41" s="35" t="s">
        <v>40</v>
      </c>
      <c r="C41" s="36"/>
      <c r="D41" s="17" t="s">
        <v>6</v>
      </c>
      <c r="E41" s="37">
        <v>18.417200000000001</v>
      </c>
      <c r="F41" s="38" t="e">
        <f>ROUND(#REF!*#REF!*E41,-1)</f>
        <v>#REF!</v>
      </c>
      <c r="G41" s="39" t="e">
        <f>C41*F41</f>
        <v>#REF!</v>
      </c>
    </row>
    <row r="42" spans="1:7">
      <c r="A42" s="15"/>
      <c r="B42" s="16" t="s">
        <v>34</v>
      </c>
      <c r="C42" s="33"/>
      <c r="D42" s="17"/>
      <c r="E42" s="37"/>
      <c r="F42" s="38"/>
      <c r="G42" s="18"/>
    </row>
    <row r="43" spans="1:7" ht="23.85" customHeight="1">
      <c r="A43" s="31">
        <f>COUNT(A7:A42)+1</f>
        <v>9</v>
      </c>
      <c r="B43" s="32" t="s">
        <v>41</v>
      </c>
      <c r="C43" s="33"/>
      <c r="D43" s="17"/>
      <c r="E43" s="37"/>
      <c r="F43" s="38"/>
      <c r="G43" s="18"/>
    </row>
    <row r="44" spans="1:7">
      <c r="A44" s="15"/>
      <c r="B44" s="35" t="s">
        <v>42</v>
      </c>
      <c r="C44" s="33"/>
      <c r="D44" s="17" t="s">
        <v>6</v>
      </c>
      <c r="E44" s="37">
        <v>10.40244</v>
      </c>
      <c r="F44" s="38" t="e">
        <f>ROUND(#REF!*#REF!*E44,-1)</f>
        <v>#REF!</v>
      </c>
      <c r="G44" s="39" t="e">
        <f>C44*F44</f>
        <v>#REF!</v>
      </c>
    </row>
    <row r="45" spans="1:7">
      <c r="A45" s="15"/>
      <c r="B45" s="16" t="s">
        <v>34</v>
      </c>
      <c r="C45" s="33"/>
      <c r="D45" s="17"/>
      <c r="E45" s="37"/>
      <c r="F45" s="38"/>
      <c r="G45" s="18"/>
    </row>
    <row r="46" spans="1:7" ht="23.85" customHeight="1">
      <c r="A46" s="31">
        <f>COUNT(A7:A45)+1</f>
        <v>10</v>
      </c>
      <c r="B46" s="32" t="s">
        <v>43</v>
      </c>
      <c r="C46" s="33"/>
      <c r="D46" s="17"/>
      <c r="E46" s="37"/>
      <c r="F46" s="38"/>
      <c r="G46" s="18"/>
    </row>
    <row r="47" spans="1:7">
      <c r="A47" s="15"/>
      <c r="B47" s="35" t="s">
        <v>44</v>
      </c>
      <c r="C47" s="36"/>
      <c r="D47" s="17" t="s">
        <v>6</v>
      </c>
      <c r="E47" s="37">
        <v>21.919509999999999</v>
      </c>
      <c r="F47" s="38" t="e">
        <f>ROUND(#REF!*#REF!*E47,-1)</f>
        <v>#REF!</v>
      </c>
      <c r="G47" s="39" t="e">
        <f>C47*F47</f>
        <v>#REF!</v>
      </c>
    </row>
    <row r="48" spans="1:7">
      <c r="A48" s="15"/>
      <c r="B48" s="35" t="s">
        <v>45</v>
      </c>
      <c r="C48" s="36"/>
      <c r="D48" s="17" t="s">
        <v>6</v>
      </c>
      <c r="E48" s="37">
        <v>34.28293</v>
      </c>
      <c r="F48" s="38" t="e">
        <f>ROUND(#REF!*#REF!*E48,-1)</f>
        <v>#REF!</v>
      </c>
      <c r="G48" s="39" t="e">
        <f>C48*F48</f>
        <v>#REF!</v>
      </c>
    </row>
    <row r="49" spans="1:7">
      <c r="A49" s="15"/>
      <c r="B49" s="16" t="s">
        <v>34</v>
      </c>
      <c r="C49" s="33"/>
      <c r="D49" s="17"/>
      <c r="E49" s="37"/>
      <c r="F49" s="38"/>
      <c r="G49" s="18"/>
    </row>
    <row r="50" spans="1:7" ht="46.35" customHeight="1">
      <c r="A50" s="31">
        <f>COUNT($A$7:A49)+1</f>
        <v>11</v>
      </c>
      <c r="B50" s="32" t="s">
        <v>46</v>
      </c>
      <c r="C50" s="36"/>
      <c r="D50" s="17"/>
      <c r="E50" s="45"/>
      <c r="F50" s="46"/>
      <c r="G50" s="39"/>
    </row>
    <row r="51" spans="1:7">
      <c r="A51" s="15"/>
      <c r="B51" s="35" t="s">
        <v>47</v>
      </c>
      <c r="C51" s="36"/>
      <c r="D51" s="17" t="s">
        <v>6</v>
      </c>
      <c r="E51" s="45">
        <v>45.731707319999998</v>
      </c>
      <c r="F51" s="38" t="e">
        <f>ROUND(#REF!*#REF!*E51,-1)</f>
        <v>#REF!</v>
      </c>
      <c r="G51" s="39" t="e">
        <f>C51*F51</f>
        <v>#REF!</v>
      </c>
    </row>
    <row r="52" spans="1:7">
      <c r="A52" s="15"/>
      <c r="B52" s="16"/>
      <c r="C52" s="36"/>
      <c r="D52" s="17"/>
      <c r="E52" s="45"/>
      <c r="F52" s="46"/>
      <c r="G52" s="39"/>
    </row>
    <row r="53" spans="1:7" ht="35.1" customHeight="1">
      <c r="A53" s="31">
        <f>COUNT($A$7:A52)+1</f>
        <v>12</v>
      </c>
      <c r="B53" s="32" t="s">
        <v>48</v>
      </c>
      <c r="C53" s="33"/>
      <c r="D53" s="17"/>
      <c r="E53" s="37"/>
      <c r="F53" s="38"/>
      <c r="G53" s="18"/>
    </row>
    <row r="54" spans="1:7">
      <c r="A54" s="15"/>
      <c r="B54" s="35" t="s">
        <v>39</v>
      </c>
      <c r="C54" s="36"/>
      <c r="D54" s="17" t="s">
        <v>6</v>
      </c>
      <c r="E54" s="37">
        <v>8.5442699999999991</v>
      </c>
      <c r="F54" s="38" t="e">
        <f>ROUND(#REF!*#REF!*E54,-1)</f>
        <v>#REF!</v>
      </c>
      <c r="G54" s="39" t="e">
        <f>C54*F54</f>
        <v>#REF!</v>
      </c>
    </row>
    <row r="55" spans="1:7">
      <c r="A55" s="15"/>
      <c r="B55" s="35" t="s">
        <v>40</v>
      </c>
      <c r="C55" s="36"/>
      <c r="D55" s="17" t="s">
        <v>6</v>
      </c>
      <c r="E55" s="37">
        <v>19.240410000000001</v>
      </c>
      <c r="F55" s="38" t="e">
        <f>ROUND(#REF!*#REF!*E55,-1)</f>
        <v>#REF!</v>
      </c>
      <c r="G55" s="39" t="e">
        <f>C55*F55</f>
        <v>#REF!</v>
      </c>
    </row>
    <row r="56" spans="1:7">
      <c r="A56" s="15"/>
      <c r="B56" s="16" t="s">
        <v>34</v>
      </c>
      <c r="C56" s="33"/>
      <c r="D56" s="17"/>
      <c r="E56" s="37"/>
      <c r="F56" s="38"/>
      <c r="G56" s="18"/>
    </row>
    <row r="57" spans="1:7" ht="35.1" customHeight="1">
      <c r="A57" s="31">
        <f>COUNT($A$7:A56)+1</f>
        <v>13</v>
      </c>
      <c r="B57" s="32" t="s">
        <v>49</v>
      </c>
      <c r="C57" s="33"/>
      <c r="D57" s="17"/>
      <c r="E57" s="37"/>
      <c r="F57" s="38"/>
      <c r="G57" s="18"/>
    </row>
    <row r="58" spans="1:7">
      <c r="A58" s="15"/>
      <c r="B58" s="35" t="s">
        <v>50</v>
      </c>
      <c r="C58" s="36"/>
      <c r="D58" s="17" t="s">
        <v>6</v>
      </c>
      <c r="E58" s="37">
        <v>65.609759999999994</v>
      </c>
      <c r="F58" s="38" t="e">
        <f>ROUND(#REF!*#REF!*E58,-1)</f>
        <v>#REF!</v>
      </c>
      <c r="G58" s="39" t="e">
        <f>C58*F58</f>
        <v>#REF!</v>
      </c>
    </row>
    <row r="59" spans="1:7">
      <c r="A59" s="15"/>
      <c r="B59" s="35" t="s">
        <v>51</v>
      </c>
      <c r="C59" s="36"/>
      <c r="D59" s="17" t="s">
        <v>6</v>
      </c>
      <c r="E59" s="37"/>
      <c r="F59" s="38" t="e">
        <f>ROUND(#REF!*#REF!*E59,-1)</f>
        <v>#REF!</v>
      </c>
      <c r="G59" s="39" t="e">
        <f>C59*F59</f>
        <v>#REF!</v>
      </c>
    </row>
    <row r="60" spans="1:7">
      <c r="A60" s="15"/>
      <c r="B60" s="35" t="s">
        <v>52</v>
      </c>
      <c r="C60" s="36"/>
      <c r="D60" s="17" t="s">
        <v>6</v>
      </c>
      <c r="E60" s="37">
        <v>43.256100000000004</v>
      </c>
      <c r="F60" s="38" t="e">
        <f>ROUND(#REF!*#REF!*E60,-1)</f>
        <v>#REF!</v>
      </c>
      <c r="G60" s="39" t="e">
        <f>C60*F60</f>
        <v>#REF!</v>
      </c>
    </row>
    <row r="61" spans="1:7">
      <c r="A61" s="15"/>
      <c r="B61" s="16" t="s">
        <v>34</v>
      </c>
      <c r="C61" s="33"/>
      <c r="D61" s="17"/>
      <c r="E61" s="37"/>
      <c r="F61" s="38"/>
      <c r="G61" s="18"/>
    </row>
    <row r="62" spans="1:7" ht="35.1" customHeight="1">
      <c r="A62" s="31">
        <f>COUNT($A$7:A61)+1</f>
        <v>14</v>
      </c>
      <c r="B62" s="32" t="s">
        <v>53</v>
      </c>
      <c r="C62" s="33"/>
      <c r="D62" s="17"/>
      <c r="E62" s="37"/>
      <c r="F62" s="38"/>
      <c r="G62" s="18"/>
    </row>
    <row r="63" spans="1:7">
      <c r="A63" s="15"/>
      <c r="B63" s="35" t="s">
        <v>42</v>
      </c>
      <c r="C63" s="36"/>
      <c r="D63" s="17" t="s">
        <v>6</v>
      </c>
      <c r="E63" s="37">
        <v>51.432679999999998</v>
      </c>
      <c r="F63" s="38" t="e">
        <f>ROUND(#REF!*#REF!*E63,-1)</f>
        <v>#REF!</v>
      </c>
      <c r="G63" s="39" t="e">
        <f t="shared" ref="G63:G69" si="0">C63*F63</f>
        <v>#REF!</v>
      </c>
    </row>
    <row r="64" spans="1:7">
      <c r="A64" s="15"/>
      <c r="B64" s="35" t="s">
        <v>54</v>
      </c>
      <c r="C64" s="36"/>
      <c r="D64" s="17" t="s">
        <v>6</v>
      </c>
      <c r="E64" s="37">
        <v>67.316339999999997</v>
      </c>
      <c r="F64" s="38" t="e">
        <f>ROUND(#REF!*#REF!*E64,-1)</f>
        <v>#REF!</v>
      </c>
      <c r="G64" s="39" t="e">
        <f t="shared" si="0"/>
        <v>#REF!</v>
      </c>
    </row>
    <row r="65" spans="1:7">
      <c r="A65" s="15"/>
      <c r="B65" s="35" t="s">
        <v>55</v>
      </c>
      <c r="C65" s="36"/>
      <c r="D65" s="17" t="s">
        <v>6</v>
      </c>
      <c r="E65" s="37">
        <v>114.29512</v>
      </c>
      <c r="F65" s="38" t="e">
        <f>ROUND(#REF!*#REF!*E65,-1)</f>
        <v>#REF!</v>
      </c>
      <c r="G65" s="39" t="e">
        <f t="shared" si="0"/>
        <v>#REF!</v>
      </c>
    </row>
    <row r="66" spans="1:7">
      <c r="A66" s="15"/>
      <c r="B66" s="35" t="s">
        <v>56</v>
      </c>
      <c r="C66" s="36"/>
      <c r="D66" s="17" t="s">
        <v>6</v>
      </c>
      <c r="E66" s="37">
        <v>179.10975999999999</v>
      </c>
      <c r="F66" s="38" t="e">
        <f>ROUND(#REF!*#REF!*E66,-1)</f>
        <v>#REF!</v>
      </c>
      <c r="G66" s="39" t="e">
        <f t="shared" si="0"/>
        <v>#REF!</v>
      </c>
    </row>
    <row r="67" spans="1:7">
      <c r="A67" s="15"/>
      <c r="B67" s="35" t="s">
        <v>50</v>
      </c>
      <c r="C67" s="36"/>
      <c r="D67" s="17" t="s">
        <v>6</v>
      </c>
      <c r="E67" s="37">
        <v>108.33317</v>
      </c>
      <c r="F67" s="38" t="e">
        <f>ROUND(#REF!*#REF!*E67,-1)</f>
        <v>#REF!</v>
      </c>
      <c r="G67" s="39" t="e">
        <f t="shared" si="0"/>
        <v>#REF!</v>
      </c>
    </row>
    <row r="68" spans="1:7">
      <c r="A68" s="15"/>
      <c r="B68" s="35" t="s">
        <v>51</v>
      </c>
      <c r="C68" s="36"/>
      <c r="D68" s="17" t="s">
        <v>6</v>
      </c>
      <c r="E68" s="37">
        <v>140.23645999999999</v>
      </c>
      <c r="F68" s="38" t="e">
        <f>ROUND(#REF!*#REF!*E68,-1)</f>
        <v>#REF!</v>
      </c>
      <c r="G68" s="39" t="e">
        <f t="shared" si="0"/>
        <v>#REF!</v>
      </c>
    </row>
    <row r="69" spans="1:7">
      <c r="A69" s="15"/>
      <c r="B69" s="35" t="s">
        <v>52</v>
      </c>
      <c r="C69" s="36"/>
      <c r="D69" s="17" t="s">
        <v>6</v>
      </c>
      <c r="E69" s="37">
        <v>169.68293</v>
      </c>
      <c r="F69" s="38" t="e">
        <f>ROUND(#REF!*#REF!*E69,-1)</f>
        <v>#REF!</v>
      </c>
      <c r="G69" s="39" t="e">
        <f t="shared" si="0"/>
        <v>#REF!</v>
      </c>
    </row>
    <row r="70" spans="1:7">
      <c r="A70" s="15"/>
      <c r="B70" s="16" t="s">
        <v>34</v>
      </c>
      <c r="C70" s="33"/>
      <c r="D70" s="17"/>
      <c r="E70" s="37"/>
      <c r="F70" s="38"/>
      <c r="G70" s="18"/>
    </row>
    <row r="71" spans="1:7" ht="46.35" customHeight="1">
      <c r="A71" s="31">
        <f>COUNT($A$7:A70)+1</f>
        <v>15</v>
      </c>
      <c r="B71" s="32" t="s">
        <v>57</v>
      </c>
      <c r="C71" s="47"/>
      <c r="D71" s="48"/>
      <c r="E71" s="37"/>
      <c r="F71" s="38"/>
      <c r="G71" s="49"/>
    </row>
    <row r="72" spans="1:7">
      <c r="A72" s="15"/>
      <c r="B72" s="35" t="s">
        <v>58</v>
      </c>
      <c r="C72" s="36"/>
      <c r="D72" s="17" t="s">
        <v>6</v>
      </c>
      <c r="E72" s="37">
        <v>59.4</v>
      </c>
      <c r="F72" s="38" t="e">
        <f>ROUND(#REF!*#REF!*E72,-1)</f>
        <v>#REF!</v>
      </c>
      <c r="G72" s="39" t="e">
        <f>C72*F72</f>
        <v>#REF!</v>
      </c>
    </row>
    <row r="73" spans="1:7">
      <c r="A73" s="15"/>
      <c r="B73" s="35" t="s">
        <v>59</v>
      </c>
      <c r="C73" s="36"/>
      <c r="D73" s="17" t="s">
        <v>6</v>
      </c>
      <c r="E73" s="37">
        <v>77.7</v>
      </c>
      <c r="F73" s="38" t="e">
        <f>ROUND(#REF!*#REF!*E73,-1)</f>
        <v>#REF!</v>
      </c>
      <c r="G73" s="39" t="e">
        <f>C73*F73</f>
        <v>#REF!</v>
      </c>
    </row>
    <row r="74" spans="1:7">
      <c r="A74" s="15"/>
      <c r="B74" s="35" t="s">
        <v>60</v>
      </c>
      <c r="C74" s="36"/>
      <c r="D74" s="17" t="s">
        <v>6</v>
      </c>
      <c r="E74" s="37">
        <v>125</v>
      </c>
      <c r="F74" s="38" t="e">
        <f>ROUND(#REF!*#REF!*E74,-1)</f>
        <v>#REF!</v>
      </c>
      <c r="G74" s="39" t="e">
        <f>C74*F74</f>
        <v>#REF!</v>
      </c>
    </row>
    <row r="75" spans="1:7">
      <c r="C75" s="1"/>
      <c r="E75" s="37"/>
      <c r="F75" s="38"/>
      <c r="G75" s="42"/>
    </row>
    <row r="76" spans="1:7" ht="35.1" customHeight="1">
      <c r="A76" s="31">
        <f>COUNT($A$7:A75)+1</f>
        <v>16</v>
      </c>
      <c r="B76" s="32" t="s">
        <v>61</v>
      </c>
      <c r="C76" s="47"/>
      <c r="D76" s="48"/>
      <c r="E76" s="37"/>
      <c r="F76" s="38"/>
      <c r="G76" s="49"/>
    </row>
    <row r="77" spans="1:7">
      <c r="A77" s="15"/>
      <c r="B77" s="35" t="s">
        <v>58</v>
      </c>
      <c r="C77" s="36"/>
      <c r="D77" s="17" t="s">
        <v>6</v>
      </c>
      <c r="E77" s="37">
        <v>59.4</v>
      </c>
      <c r="F77" s="38" t="e">
        <f>ROUND(#REF!*#REF!*E77,-1)</f>
        <v>#REF!</v>
      </c>
      <c r="G77" s="39" t="e">
        <f>C77*F77</f>
        <v>#REF!</v>
      </c>
    </row>
    <row r="78" spans="1:7">
      <c r="A78" s="15"/>
      <c r="B78" s="35" t="s">
        <v>59</v>
      </c>
      <c r="C78" s="36"/>
      <c r="D78" s="17" t="s">
        <v>6</v>
      </c>
      <c r="E78" s="37">
        <v>77.7</v>
      </c>
      <c r="F78" s="38" t="e">
        <f>ROUND(#REF!*#REF!*E78,-1)</f>
        <v>#REF!</v>
      </c>
      <c r="G78" s="39" t="e">
        <f>C78*F78</f>
        <v>#REF!</v>
      </c>
    </row>
    <row r="79" spans="1:7">
      <c r="A79" s="15"/>
      <c r="B79" s="35" t="s">
        <v>60</v>
      </c>
      <c r="C79" s="36"/>
      <c r="D79" s="17" t="s">
        <v>6</v>
      </c>
      <c r="E79" s="37">
        <v>125</v>
      </c>
      <c r="F79" s="38" t="e">
        <f>ROUND(#REF!*#REF!*E79,-1)</f>
        <v>#REF!</v>
      </c>
      <c r="G79" s="39" t="e">
        <f>C79*F79</f>
        <v>#REF!</v>
      </c>
    </row>
    <row r="80" spans="1:7">
      <c r="B80" s="16"/>
      <c r="C80" s="33"/>
      <c r="D80" s="17"/>
      <c r="E80" s="37"/>
      <c r="F80" s="38"/>
      <c r="G80" s="18"/>
    </row>
    <row r="81" spans="1:7" ht="57.4" customHeight="1">
      <c r="A81" s="31">
        <f>COUNT($A$7:A80)+1</f>
        <v>17</v>
      </c>
      <c r="B81" s="32" t="s">
        <v>62</v>
      </c>
      <c r="C81" s="50"/>
      <c r="D81" s="51"/>
      <c r="E81" s="37"/>
      <c r="F81" s="38"/>
      <c r="G81" s="52"/>
    </row>
    <row r="82" spans="1:7">
      <c r="A82" s="15"/>
      <c r="B82" s="41" t="s">
        <v>63</v>
      </c>
      <c r="C82" s="1"/>
      <c r="D82" s="5" t="s">
        <v>6</v>
      </c>
      <c r="E82" s="37">
        <v>409.96138000000002</v>
      </c>
      <c r="F82" s="38" t="e">
        <f>ROUND(#REF!*#REF!*E82,-1)</f>
        <v>#REF!</v>
      </c>
      <c r="G82" s="42" t="e">
        <f>C82*F82</f>
        <v>#REF!</v>
      </c>
    </row>
    <row r="83" spans="1:7">
      <c r="A83" s="15"/>
      <c r="B83" s="16"/>
      <c r="C83" s="33"/>
      <c r="D83" s="17"/>
      <c r="E83" s="37"/>
      <c r="F83" s="38"/>
      <c r="G83" s="18"/>
    </row>
    <row r="84" spans="1:7" ht="68.650000000000006" customHeight="1">
      <c r="A84" s="31">
        <f>COUNT($A$7:A83)+1</f>
        <v>18</v>
      </c>
      <c r="B84" s="32" t="s">
        <v>64</v>
      </c>
      <c r="C84" s="33"/>
      <c r="D84" s="17"/>
      <c r="E84" s="37"/>
      <c r="F84" s="38"/>
      <c r="G84" s="18"/>
    </row>
    <row r="85" spans="1:7">
      <c r="A85" s="15"/>
      <c r="B85" s="35" t="s">
        <v>65</v>
      </c>
      <c r="C85" s="33"/>
      <c r="D85" s="17" t="s">
        <v>6</v>
      </c>
      <c r="E85" s="37">
        <v>54.878050000000002</v>
      </c>
      <c r="F85" s="38" t="e">
        <f>ROUND(#REF!*#REF!*E85,-1)</f>
        <v>#REF!</v>
      </c>
      <c r="G85" s="39" t="e">
        <f>C85*F85</f>
        <v>#REF!</v>
      </c>
    </row>
    <row r="86" spans="1:7">
      <c r="A86" s="15"/>
      <c r="B86" s="35" t="s">
        <v>66</v>
      </c>
      <c r="C86" s="33"/>
      <c r="D86" s="17" t="s">
        <v>6</v>
      </c>
      <c r="E86" s="37">
        <v>67.073170000000005</v>
      </c>
      <c r="F86" s="38" t="e">
        <f>ROUND(#REF!*#REF!*E86,-1)</f>
        <v>#REF!</v>
      </c>
      <c r="G86" s="39" t="e">
        <f>C86*F86</f>
        <v>#REF!</v>
      </c>
    </row>
    <row r="87" spans="1:7">
      <c r="A87" s="15"/>
      <c r="B87" s="16"/>
      <c r="C87" s="33"/>
      <c r="D87" s="17"/>
      <c r="E87" s="37"/>
      <c r="F87" s="38"/>
      <c r="G87" s="18"/>
    </row>
    <row r="88" spans="1:7" ht="68.650000000000006" customHeight="1">
      <c r="A88" s="31">
        <f>COUNT($A$7:A87)+1</f>
        <v>19</v>
      </c>
      <c r="B88" s="32" t="s">
        <v>67</v>
      </c>
      <c r="C88" s="33"/>
      <c r="D88" s="17"/>
      <c r="E88" s="37"/>
      <c r="F88" s="38"/>
      <c r="G88" s="18"/>
    </row>
    <row r="89" spans="1:7">
      <c r="A89" s="15"/>
      <c r="B89" s="35" t="s">
        <v>65</v>
      </c>
      <c r="C89" s="33"/>
      <c r="D89" s="17" t="s">
        <v>6</v>
      </c>
      <c r="E89" s="37">
        <v>54.878050000000002</v>
      </c>
      <c r="F89" s="38" t="e">
        <f>ROUND(#REF!*#REF!*E89,-1)</f>
        <v>#REF!</v>
      </c>
      <c r="G89" s="39" t="e">
        <f>C89*F89</f>
        <v>#REF!</v>
      </c>
    </row>
    <row r="90" spans="1:7">
      <c r="A90" s="15"/>
      <c r="B90" s="35" t="s">
        <v>66</v>
      </c>
      <c r="C90" s="33"/>
      <c r="D90" s="17" t="s">
        <v>6</v>
      </c>
      <c r="E90" s="37">
        <v>67.073170000000005</v>
      </c>
      <c r="F90" s="38" t="e">
        <f>ROUND(#REF!*#REF!*E90,-1)</f>
        <v>#REF!</v>
      </c>
      <c r="G90" s="39" t="e">
        <f>C90*F90</f>
        <v>#REF!</v>
      </c>
    </row>
    <row r="91" spans="1:7">
      <c r="A91" s="15"/>
      <c r="B91" s="16"/>
      <c r="C91" s="33"/>
      <c r="D91" s="17"/>
      <c r="E91" s="37"/>
      <c r="F91" s="38"/>
      <c r="G91" s="18"/>
    </row>
    <row r="92" spans="1:7" ht="68.650000000000006" customHeight="1">
      <c r="A92" s="31">
        <f>COUNT($A$7:A91)+1</f>
        <v>20</v>
      </c>
      <c r="B92" s="32" t="s">
        <v>68</v>
      </c>
      <c r="C92" s="33"/>
      <c r="D92" s="17"/>
      <c r="E92" s="37"/>
      <c r="F92" s="38"/>
      <c r="G92" s="18"/>
    </row>
    <row r="93" spans="1:7">
      <c r="A93" s="15"/>
      <c r="B93" s="35" t="s">
        <v>69</v>
      </c>
      <c r="C93" s="33"/>
      <c r="D93" s="17" t="s">
        <v>6</v>
      </c>
      <c r="E93" s="37">
        <v>20.50244</v>
      </c>
      <c r="F93" s="38" t="e">
        <f>ROUND(#REF!*#REF!*E93,-1)</f>
        <v>#REF!</v>
      </c>
      <c r="G93" s="39" t="e">
        <f>C93*F93</f>
        <v>#REF!</v>
      </c>
    </row>
    <row r="94" spans="1:7">
      <c r="A94" s="15"/>
      <c r="B94" s="35" t="s">
        <v>63</v>
      </c>
      <c r="C94" s="33"/>
      <c r="D94" s="17" t="s">
        <v>6</v>
      </c>
      <c r="E94" s="37">
        <v>72.718779999999995</v>
      </c>
      <c r="F94" s="38" t="e">
        <f>ROUND(#REF!*#REF!*E94,-1)</f>
        <v>#REF!</v>
      </c>
      <c r="G94" s="39" t="e">
        <f>C94*F94</f>
        <v>#REF!</v>
      </c>
    </row>
    <row r="95" spans="1:7">
      <c r="A95" s="15"/>
      <c r="B95" s="35"/>
      <c r="C95" s="33"/>
      <c r="D95" s="17"/>
      <c r="E95" s="37"/>
      <c r="F95" s="38"/>
      <c r="G95" s="39"/>
    </row>
    <row r="96" spans="1:7" ht="57.4" customHeight="1">
      <c r="A96" s="31">
        <f>COUNT($A$7:A95)+1</f>
        <v>21</v>
      </c>
      <c r="B96" s="44" t="s">
        <v>70</v>
      </c>
      <c r="C96" s="1"/>
      <c r="E96" s="37"/>
    </row>
    <row r="97" spans="1:7" ht="16.5" customHeight="1">
      <c r="A97" s="15"/>
      <c r="B97" s="53" t="s">
        <v>71</v>
      </c>
      <c r="C97" s="1"/>
      <c r="E97" s="37"/>
    </row>
    <row r="98" spans="1:7">
      <c r="A98" s="15"/>
      <c r="C98" s="1"/>
      <c r="D98" s="5" t="s">
        <v>6</v>
      </c>
      <c r="E98" s="37">
        <v>43</v>
      </c>
      <c r="F98" s="54" t="e">
        <f>ROUND((#REF!*#REF!*E98),-1)</f>
        <v>#REF!</v>
      </c>
      <c r="G98" s="42" t="e">
        <f>C98*F98</f>
        <v>#REF!</v>
      </c>
    </row>
    <row r="99" spans="1:7">
      <c r="A99" s="15"/>
      <c r="B99" s="35"/>
      <c r="C99" s="33"/>
      <c r="D99" s="17"/>
      <c r="E99" s="37"/>
      <c r="F99" s="38"/>
      <c r="G99" s="39"/>
    </row>
    <row r="100" spans="1:7" ht="46.35" customHeight="1">
      <c r="A100" s="31">
        <f>COUNT($A$7:A99)+1</f>
        <v>22</v>
      </c>
      <c r="B100" s="32" t="s">
        <v>72</v>
      </c>
      <c r="C100" s="33"/>
      <c r="D100" s="17"/>
      <c r="E100" s="37"/>
      <c r="F100" s="38"/>
      <c r="G100" s="18"/>
    </row>
    <row r="101" spans="1:7">
      <c r="A101" s="15"/>
      <c r="B101" s="35" t="s">
        <v>73</v>
      </c>
      <c r="C101" s="36"/>
      <c r="D101" s="17" t="s">
        <v>6</v>
      </c>
      <c r="E101" s="37">
        <v>101.14646</v>
      </c>
      <c r="F101" s="38" t="e">
        <f>ROUND(#REF!*#REF!*E101,-1)</f>
        <v>#REF!</v>
      </c>
      <c r="G101" s="39" t="e">
        <f>C101*F101</f>
        <v>#REF!</v>
      </c>
    </row>
    <row r="102" spans="1:7">
      <c r="A102" s="15"/>
      <c r="B102" s="16"/>
      <c r="C102" s="33"/>
      <c r="D102" s="17"/>
      <c r="E102" s="37"/>
      <c r="F102" s="38"/>
      <c r="G102" s="18"/>
    </row>
    <row r="103" spans="1:7" ht="46.35" customHeight="1">
      <c r="A103" s="31">
        <f>COUNT($A$7:A102)+1</f>
        <v>23</v>
      </c>
      <c r="B103" s="32" t="s">
        <v>74</v>
      </c>
      <c r="C103" s="33"/>
      <c r="D103" s="17"/>
      <c r="E103" s="37"/>
      <c r="F103" s="38"/>
      <c r="G103" s="18"/>
    </row>
    <row r="104" spans="1:7">
      <c r="A104" s="15"/>
      <c r="B104" s="35" t="s">
        <v>75</v>
      </c>
      <c r="C104" s="36"/>
      <c r="D104" s="17" t="s">
        <v>6</v>
      </c>
      <c r="E104" s="37">
        <v>12.855980000000001</v>
      </c>
      <c r="F104" s="38" t="e">
        <f>ROUND(#REF!*#REF!*E104,-1)</f>
        <v>#REF!</v>
      </c>
      <c r="G104" s="39" t="e">
        <f>C104*F104</f>
        <v>#REF!</v>
      </c>
    </row>
    <row r="105" spans="1:7">
      <c r="A105" s="15"/>
      <c r="B105" s="35" t="s">
        <v>76</v>
      </c>
      <c r="C105" s="36"/>
      <c r="D105" s="17" t="s">
        <v>6</v>
      </c>
      <c r="E105" s="37">
        <v>17.883659999999999</v>
      </c>
      <c r="F105" s="38" t="e">
        <f>ROUND(#REF!*#REF!*E105,-1)</f>
        <v>#REF!</v>
      </c>
      <c r="G105" s="39" t="e">
        <f>C105*F105</f>
        <v>#REF!</v>
      </c>
    </row>
    <row r="106" spans="1:7">
      <c r="A106" s="15"/>
      <c r="B106" s="35" t="s">
        <v>77</v>
      </c>
      <c r="C106" s="36"/>
      <c r="D106" s="17" t="s">
        <v>6</v>
      </c>
      <c r="E106" s="37">
        <v>39.268659999999997</v>
      </c>
      <c r="F106" s="38" t="e">
        <f>ROUND(#REF!*#REF!*E106,-1)</f>
        <v>#REF!</v>
      </c>
      <c r="G106" s="39" t="e">
        <f>C106*F106</f>
        <v>#REF!</v>
      </c>
    </row>
    <row r="107" spans="1:7">
      <c r="A107" s="15"/>
      <c r="B107" s="35"/>
      <c r="C107" s="33"/>
      <c r="D107" s="17"/>
      <c r="E107" s="37"/>
      <c r="F107" s="38"/>
      <c r="G107" s="18"/>
    </row>
    <row r="108" spans="1:7" ht="46.35" customHeight="1">
      <c r="A108" s="31">
        <f>COUNT($A$7:A107)+1</f>
        <v>24</v>
      </c>
      <c r="B108" s="32" t="s">
        <v>78</v>
      </c>
      <c r="C108" s="33"/>
      <c r="D108" s="17"/>
      <c r="E108" s="37"/>
      <c r="F108" s="38"/>
      <c r="G108" s="18"/>
    </row>
    <row r="109" spans="1:7">
      <c r="A109" s="15"/>
      <c r="B109" s="35" t="s">
        <v>79</v>
      </c>
      <c r="C109" s="33"/>
      <c r="D109" s="17" t="s">
        <v>6</v>
      </c>
      <c r="E109" s="37">
        <v>39.678130000000003</v>
      </c>
      <c r="F109" s="38" t="e">
        <f>ROUND(#REF!*#REF!*E109,-1)</f>
        <v>#REF!</v>
      </c>
      <c r="G109" s="39" t="e">
        <f>C109*F109</f>
        <v>#REF!</v>
      </c>
    </row>
    <row r="110" spans="1:7">
      <c r="A110" s="15"/>
      <c r="B110" s="35" t="s">
        <v>80</v>
      </c>
      <c r="C110" s="33"/>
      <c r="D110" s="17" t="s">
        <v>6</v>
      </c>
      <c r="E110" s="37">
        <v>52.73171</v>
      </c>
      <c r="F110" s="38" t="e">
        <f>ROUND(#REF!*#REF!*E110,-1)</f>
        <v>#REF!</v>
      </c>
      <c r="G110" s="39" t="e">
        <f>C110*F110</f>
        <v>#REF!</v>
      </c>
    </row>
    <row r="111" spans="1:7">
      <c r="A111" s="15"/>
      <c r="B111" s="35" t="s">
        <v>81</v>
      </c>
      <c r="C111" s="33"/>
      <c r="D111" s="17" t="s">
        <v>6</v>
      </c>
      <c r="E111" s="37">
        <v>64.451220000000006</v>
      </c>
      <c r="F111" s="38" t="e">
        <f>ROUND(#REF!*#REF!*E111,-1)</f>
        <v>#REF!</v>
      </c>
      <c r="G111" s="39" t="e">
        <f>C111*F111</f>
        <v>#REF!</v>
      </c>
    </row>
    <row r="112" spans="1:7">
      <c r="A112" s="15"/>
      <c r="B112" s="16"/>
      <c r="C112" s="33"/>
      <c r="D112" s="17"/>
      <c r="E112" s="37"/>
      <c r="F112" s="38"/>
      <c r="G112" s="18"/>
    </row>
    <row r="113" spans="1:7" ht="68.650000000000006" customHeight="1">
      <c r="A113" s="31">
        <f>COUNT($A$7:A112)+1</f>
        <v>25</v>
      </c>
      <c r="B113" s="32" t="s">
        <v>82</v>
      </c>
      <c r="C113" s="33"/>
      <c r="D113" s="17"/>
      <c r="E113" s="37"/>
      <c r="F113" s="38"/>
      <c r="G113" s="18"/>
    </row>
    <row r="114" spans="1:7">
      <c r="A114" s="15"/>
      <c r="B114" s="16"/>
      <c r="C114" s="33"/>
      <c r="D114" s="17" t="s">
        <v>5</v>
      </c>
      <c r="E114" s="37">
        <v>4.5243900000000004</v>
      </c>
      <c r="F114" s="38" t="e">
        <f>ROUND(#REF!*#REF!*E114,-1)</f>
        <v>#REF!</v>
      </c>
      <c r="G114" s="39" t="e">
        <f>C114*F114</f>
        <v>#REF!</v>
      </c>
    </row>
    <row r="115" spans="1:7">
      <c r="A115" s="15"/>
      <c r="B115" s="16"/>
      <c r="C115" s="33"/>
      <c r="D115" s="17"/>
      <c r="E115" s="37"/>
      <c r="F115" s="38"/>
      <c r="G115" s="18"/>
    </row>
    <row r="116" spans="1:7" ht="57.4" customHeight="1">
      <c r="A116" s="31">
        <f>COUNT($A$7:A115)+1</f>
        <v>26</v>
      </c>
      <c r="B116" s="32" t="s">
        <v>83</v>
      </c>
      <c r="C116" s="33"/>
      <c r="D116" s="17"/>
      <c r="E116" s="37"/>
      <c r="F116" s="38"/>
      <c r="G116" s="18"/>
    </row>
    <row r="117" spans="1:7">
      <c r="A117" s="15"/>
      <c r="B117" s="35" t="s">
        <v>84</v>
      </c>
      <c r="C117" s="33"/>
      <c r="D117" s="17" t="s">
        <v>6</v>
      </c>
      <c r="E117" s="37">
        <v>49.146340000000002</v>
      </c>
      <c r="F117" s="38" t="e">
        <f>ROUND(#REF!*#REF!*E117,-1)</f>
        <v>#REF!</v>
      </c>
      <c r="G117" s="39" t="e">
        <f>C117*F117</f>
        <v>#REF!</v>
      </c>
    </row>
    <row r="118" spans="1:7">
      <c r="A118" s="15"/>
      <c r="B118" s="35" t="s">
        <v>85</v>
      </c>
      <c r="C118" s="33"/>
      <c r="D118" s="17" t="s">
        <v>6</v>
      </c>
      <c r="E118" s="37">
        <v>65</v>
      </c>
      <c r="F118" s="38" t="e">
        <f>ROUND(#REF!*#REF!*E118,-1)</f>
        <v>#REF!</v>
      </c>
      <c r="G118" s="39" t="e">
        <f>C118*F118</f>
        <v>#REF!</v>
      </c>
    </row>
    <row r="119" spans="1:7">
      <c r="A119" s="15"/>
      <c r="B119" s="16"/>
      <c r="C119" s="33"/>
      <c r="D119" s="17"/>
      <c r="E119" s="37"/>
      <c r="F119" s="38"/>
      <c r="G119" s="18"/>
    </row>
    <row r="120" spans="1:7" ht="57.4" customHeight="1">
      <c r="A120" s="31">
        <f>COUNT($A$7:A119)+1</f>
        <v>27</v>
      </c>
      <c r="B120" s="32" t="s">
        <v>86</v>
      </c>
      <c r="C120" s="33"/>
      <c r="D120" s="17"/>
      <c r="E120" s="37"/>
      <c r="F120" s="38"/>
      <c r="G120" s="18"/>
    </row>
    <row r="121" spans="1:7">
      <c r="A121" s="15"/>
      <c r="B121" s="35" t="s">
        <v>84</v>
      </c>
      <c r="C121" s="33"/>
      <c r="D121" s="17" t="s">
        <v>6</v>
      </c>
      <c r="E121" s="37">
        <v>49.146340000000002</v>
      </c>
      <c r="F121" s="38" t="e">
        <f>ROUND(#REF!*#REF!*E121,-1)</f>
        <v>#REF!</v>
      </c>
      <c r="G121" s="39" t="e">
        <f>C121*F121</f>
        <v>#REF!</v>
      </c>
    </row>
    <row r="122" spans="1:7">
      <c r="A122" s="15"/>
      <c r="B122" s="35" t="s">
        <v>85</v>
      </c>
      <c r="C122" s="33"/>
      <c r="D122" s="17" t="s">
        <v>6</v>
      </c>
      <c r="E122" s="37">
        <v>65</v>
      </c>
      <c r="F122" s="38" t="e">
        <f>ROUND(#REF!*#REF!*E122,-1)</f>
        <v>#REF!</v>
      </c>
      <c r="G122" s="39" t="e">
        <f>C122*F122</f>
        <v>#REF!</v>
      </c>
    </row>
    <row r="123" spans="1:7">
      <c r="A123" s="15"/>
      <c r="B123" s="16"/>
      <c r="C123" s="33"/>
      <c r="D123" s="17"/>
      <c r="E123" s="37"/>
      <c r="F123" s="38"/>
      <c r="G123" s="18"/>
    </row>
    <row r="124" spans="1:7" ht="46.35" customHeight="1">
      <c r="A124" s="31">
        <f>COUNT($A$7:A123)+1</f>
        <v>28</v>
      </c>
      <c r="B124" s="32" t="s">
        <v>87</v>
      </c>
      <c r="C124" s="33"/>
      <c r="D124" s="17"/>
      <c r="E124" s="37"/>
      <c r="F124" s="38"/>
      <c r="G124" s="18"/>
    </row>
    <row r="125" spans="1:7" ht="15.75">
      <c r="A125" s="15"/>
      <c r="B125" s="16"/>
      <c r="C125" s="33"/>
      <c r="D125" s="17" t="s">
        <v>3</v>
      </c>
      <c r="E125" s="37">
        <v>7.5365799999999998</v>
      </c>
      <c r="F125" s="38" t="e">
        <f>ROUND(#REF!*#REF!*E125,-1)</f>
        <v>#REF!</v>
      </c>
      <c r="G125" s="39" t="e">
        <f>C125*F125</f>
        <v>#REF!</v>
      </c>
    </row>
    <row r="126" spans="1:7">
      <c r="A126" s="15"/>
      <c r="B126" s="16"/>
      <c r="C126" s="33"/>
      <c r="D126" s="17"/>
      <c r="E126" s="37"/>
      <c r="F126" s="38"/>
      <c r="G126" s="18"/>
    </row>
    <row r="127" spans="1:7" ht="57.4" customHeight="1">
      <c r="A127" s="31">
        <f>COUNT($A$7:A126)+1</f>
        <v>29</v>
      </c>
      <c r="B127" s="32" t="s">
        <v>88</v>
      </c>
      <c r="C127" s="33"/>
      <c r="D127" s="17"/>
      <c r="E127" s="37"/>
      <c r="F127" s="38"/>
      <c r="G127" s="18"/>
    </row>
    <row r="128" spans="1:7" ht="15.75">
      <c r="A128" s="15"/>
      <c r="B128" s="16"/>
      <c r="C128" s="33"/>
      <c r="D128" s="17" t="s">
        <v>3</v>
      </c>
      <c r="E128" s="37">
        <v>14.03659</v>
      </c>
      <c r="F128" s="38" t="e">
        <f>ROUND(#REF!*#REF!*E128,-1)</f>
        <v>#REF!</v>
      </c>
      <c r="G128" s="39" t="e">
        <f>C128*F128</f>
        <v>#REF!</v>
      </c>
    </row>
    <row r="129" spans="1:7">
      <c r="A129" s="15"/>
      <c r="B129" s="16"/>
      <c r="C129" s="33"/>
      <c r="D129" s="17"/>
      <c r="E129" s="37"/>
      <c r="F129" s="38"/>
      <c r="G129" s="18"/>
    </row>
    <row r="130" spans="1:7" ht="46.35" customHeight="1">
      <c r="A130" s="31">
        <f>COUNT($A$7:A129)+1</f>
        <v>30</v>
      </c>
      <c r="B130" s="32" t="s">
        <v>89</v>
      </c>
      <c r="C130" s="33"/>
      <c r="D130" s="17"/>
      <c r="E130" s="37"/>
      <c r="F130" s="38"/>
      <c r="G130" s="18"/>
    </row>
    <row r="131" spans="1:7">
      <c r="A131" s="15"/>
      <c r="B131" s="16"/>
      <c r="C131" s="33"/>
      <c r="D131" s="17" t="s">
        <v>6</v>
      </c>
      <c r="E131" s="37">
        <v>35.814959999999999</v>
      </c>
      <c r="F131" s="38" t="e">
        <f>ROUND(#REF!*#REF!*E131,-1)</f>
        <v>#REF!</v>
      </c>
      <c r="G131" s="39" t="e">
        <f>C131*F131</f>
        <v>#REF!</v>
      </c>
    </row>
    <row r="132" spans="1:7">
      <c r="A132" s="15"/>
      <c r="B132" s="16"/>
      <c r="C132" s="33"/>
      <c r="D132" s="17"/>
      <c r="E132" s="28"/>
      <c r="F132" s="34"/>
      <c r="G132" s="18"/>
    </row>
    <row r="133" spans="1:7" ht="42" customHeight="1">
      <c r="A133" s="31">
        <f>COUNT($A$7:A132)+1</f>
        <v>31</v>
      </c>
      <c r="B133" s="55" t="s">
        <v>90</v>
      </c>
      <c r="C133" s="33"/>
      <c r="D133" s="17"/>
      <c r="E133" s="28"/>
      <c r="F133" s="34"/>
      <c r="G133" s="18"/>
    </row>
    <row r="134" spans="1:7">
      <c r="C134" s="1"/>
      <c r="D134" s="5" t="s">
        <v>4</v>
      </c>
      <c r="E134" s="37">
        <v>3.2317100000000001</v>
      </c>
      <c r="F134" s="38" t="e">
        <f>ROUND(#REF!*#REF!*E134,-1)</f>
        <v>#REF!</v>
      </c>
      <c r="G134" s="42" t="e">
        <f>C134*F134</f>
        <v>#REF!</v>
      </c>
    </row>
    <row r="135" spans="1:7">
      <c r="A135" s="15"/>
      <c r="B135" s="16"/>
      <c r="C135" s="33"/>
      <c r="D135" s="17"/>
      <c r="E135" s="37"/>
      <c r="F135" s="34"/>
      <c r="G135" s="18"/>
    </row>
    <row r="136" spans="1:7" ht="46.35" customHeight="1">
      <c r="A136" s="31">
        <f>COUNT($A$7:A135)+1</f>
        <v>32</v>
      </c>
      <c r="B136" s="32" t="s">
        <v>91</v>
      </c>
      <c r="C136" s="33"/>
      <c r="D136" s="17"/>
      <c r="E136" s="28"/>
      <c r="F136" s="34"/>
      <c r="G136" s="18"/>
    </row>
    <row r="137" spans="1:7">
      <c r="C137" s="1"/>
      <c r="D137" s="56" t="s">
        <v>92</v>
      </c>
      <c r="E137" s="37"/>
      <c r="G137" s="42" t="e">
        <f>ROUND(0.03*(SUM(G8:G134)),-1)</f>
        <v>#REF!</v>
      </c>
    </row>
    <row r="138" spans="1:7">
      <c r="A138" s="15"/>
      <c r="B138" s="16"/>
      <c r="C138" s="33"/>
      <c r="D138" s="17"/>
      <c r="E138" s="28"/>
      <c r="F138" s="34"/>
      <c r="G138" s="18"/>
    </row>
    <row r="139" spans="1:7" ht="46.35" customHeight="1">
      <c r="A139" s="57">
        <f>COUNT($A$7:A138)+1</f>
        <v>33</v>
      </c>
      <c r="B139" s="44" t="s">
        <v>93</v>
      </c>
      <c r="C139" s="1"/>
      <c r="E139" s="37"/>
      <c r="G139" s="42"/>
    </row>
    <row r="140" spans="1:7">
      <c r="C140" s="1"/>
      <c r="D140" s="56">
        <v>0.06</v>
      </c>
      <c r="E140" s="37"/>
      <c r="G140" s="42" t="e">
        <f>ROUND(D140*(SUM(G8:G134)),-1)</f>
        <v>#REF!</v>
      </c>
    </row>
    <row r="141" spans="1:7">
      <c r="A141" s="15"/>
      <c r="B141" s="16"/>
      <c r="C141" s="33"/>
      <c r="D141" s="17"/>
      <c r="E141" s="28"/>
      <c r="F141" s="34"/>
      <c r="G141" s="18"/>
    </row>
    <row r="142" spans="1:7">
      <c r="A142" s="58"/>
      <c r="B142" s="59" t="s">
        <v>94</v>
      </c>
      <c r="C142" s="60"/>
      <c r="D142" s="61"/>
      <c r="E142" s="59" t="s">
        <v>95</v>
      </c>
      <c r="F142" s="62"/>
      <c r="G142" s="63" t="e">
        <f>SUM(G8:G140)</f>
        <v>#REF!</v>
      </c>
    </row>
    <row r="143" spans="1:7">
      <c r="E143" s="16"/>
    </row>
    <row r="144" spans="1:7">
      <c r="E144" s="17"/>
    </row>
    <row r="145" spans="5:5">
      <c r="E145" s="17"/>
    </row>
    <row r="146" spans="5:5">
      <c r="E146" s="17"/>
    </row>
    <row r="147" spans="5:5">
      <c r="E147" s="17"/>
    </row>
    <row r="148" spans="5:5">
      <c r="E148" s="17"/>
    </row>
    <row r="149" spans="5:5">
      <c r="E149" s="17"/>
    </row>
    <row r="150" spans="5:5">
      <c r="E150" s="17"/>
    </row>
    <row r="151" spans="5:5">
      <c r="E151" s="17"/>
    </row>
    <row r="152" spans="5:5">
      <c r="E152" s="17"/>
    </row>
    <row r="153" spans="5:5">
      <c r="E153" s="17"/>
    </row>
    <row r="154" spans="5:5">
      <c r="E154" s="17"/>
    </row>
    <row r="155" spans="5:5">
      <c r="E155" s="17"/>
    </row>
    <row r="156" spans="5:5">
      <c r="E156" s="17"/>
    </row>
    <row r="157" spans="5:5">
      <c r="E157" s="17"/>
    </row>
    <row r="158" spans="5:5">
      <c r="E158" s="17"/>
    </row>
    <row r="159" spans="5:5">
      <c r="E159" s="17"/>
    </row>
    <row r="160" spans="5:5">
      <c r="E160" s="17"/>
    </row>
    <row r="161" spans="5:7">
      <c r="E161" s="17"/>
    </row>
    <row r="162" spans="5:7">
      <c r="E162" s="17"/>
    </row>
    <row r="163" spans="5:7">
      <c r="E163" s="17"/>
    </row>
    <row r="164" spans="5:7">
      <c r="E164" s="17"/>
    </row>
    <row r="165" spans="5:7">
      <c r="E165" s="17"/>
    </row>
    <row r="166" spans="5:7">
      <c r="E166" s="17"/>
    </row>
    <row r="167" spans="5:7">
      <c r="E167" s="17"/>
    </row>
    <row r="168" spans="5:7">
      <c r="E168" s="17"/>
    </row>
    <row r="169" spans="5:7">
      <c r="E169" s="17"/>
    </row>
    <row r="170" spans="5:7">
      <c r="E170" s="7"/>
      <c r="G170" s="5"/>
    </row>
    <row r="171" spans="5:7">
      <c r="E171" s="7"/>
      <c r="G171" s="5"/>
    </row>
  </sheetData>
  <mergeCells count="1">
    <mergeCell ref="C5:D5"/>
  </mergeCells>
  <phoneticPr fontId="0" type="noConversion"/>
  <pageMargins left="1.3777777777777778" right="0.59027777777777779" top="1.0902777777777779" bottom="0.78750000000000009" header="0.51180555555555562" footer="0.51180555555555562"/>
  <pageSetup paperSize="9" firstPageNumber="0" orientation="portrait" horizontalDpi="300" verticalDpi="300" r:id="rId1"/>
  <headerFooter alignWithMargins="0">
    <oddHeader xml:space="preserve">&amp;L&amp;8                    Energetika Ljubljana, d.o.o. 
                    RIS-Projektivni oddelek
                    št. projekta: N 16052/20564&amp;R&amp;8    </oddHeader>
    <oddFooter>&amp;C&amp;"Times New Roman CE,Navadno"&amp;P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tatus xmlns="c221e48d-ad07-4f99-8069-442aa86b0a4b" xsi:nil="true"/>
    <TaxCatchAll xmlns="447db148-2c4d-4acc-9d33-0cff564bd12b" xsi:nil="true"/>
    <lcf76f155ced4ddcb4097134ff3c332f xmlns="c221e48d-ad07-4f99-8069-442aa86b0a4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EC67D2EE91838D4190F3D78821E90E69" ma:contentTypeVersion="18" ma:contentTypeDescription="Ustvari nov dokument." ma:contentTypeScope="" ma:versionID="030a26df87af81a99e64851f31fa5067">
  <xsd:schema xmlns:xsd="http://www.w3.org/2001/XMLSchema" xmlns:xs="http://www.w3.org/2001/XMLSchema" xmlns:p="http://schemas.microsoft.com/office/2006/metadata/properties" xmlns:ns2="c221e48d-ad07-4f99-8069-442aa86b0a4b" xmlns:ns3="447db148-2c4d-4acc-9d33-0cff564bd12b" targetNamespace="http://schemas.microsoft.com/office/2006/metadata/properties" ma:root="true" ma:fieldsID="329fa6c5d6de909b64eb0e68bbcc6837" ns2:_="" ns3:_="">
    <xsd:import namespace="c221e48d-ad07-4f99-8069-442aa86b0a4b"/>
    <xsd:import namespace="447db148-2c4d-4acc-9d33-0cff564bd12b"/>
    <xsd:element name="properties">
      <xsd:complexType>
        <xsd:sequence>
          <xsd:element name="documentManagement">
            <xsd:complexType>
              <xsd:all>
                <xsd:element ref="ns2:MediaServiceMetadata" minOccurs="0"/>
                <xsd:element ref="ns2:MediaServiceFastMetadata" minOccurs="0"/>
                <xsd:element ref="ns2:Statu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21e48d-ad07-4f99-8069-442aa86b0a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Status" ma:index="10" nillable="true" ma:displayName="Status" ma:internalName="Status">
      <xsd:simpleType>
        <xsd:restriction base="dms:Text">
          <xsd:maxLength value="255"/>
        </xsd:restriction>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Oznake slike" ma:readOnly="false" ma:fieldId="{5cf76f15-5ced-4ddc-b409-7134ff3c332f}" ma:taxonomyMulti="true" ma:sspId="64bcff01-9ce0-4aa6-a96d-59917200246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47db148-2c4d-4acc-9d33-0cff564bd12b"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526dc515-d336-4b69-a701-b21b5c00bad1}" ma:internalName="TaxCatchAll" ma:showField="CatchAllData" ma:web="447db148-2c4d-4acc-9d33-0cff564bd12b">
      <xsd:complexType>
        <xsd:complexContent>
          <xsd:extension base="dms:MultiChoiceLookup">
            <xsd:sequence>
              <xsd:element name="Value" type="dms:Lookup" maxOccurs="unbounded" minOccurs="0" nillable="true"/>
            </xsd:sequence>
          </xsd:extension>
        </xsd:complexContent>
      </xsd:complexType>
    </xsd:element>
    <xsd:element name="SharedWithUsers" ma:index="23"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BFFA7E9-8C8D-4AB1-B352-1C6080961F1A}">
  <ds:schemaRefs>
    <ds:schemaRef ds:uri="http://www.w3.org/XML/1998/namespace"/>
    <ds:schemaRef ds:uri="http://schemas.openxmlformats.org/package/2006/metadata/core-properties"/>
    <ds:schemaRef ds:uri="c221e48d-ad07-4f99-8069-442aa86b0a4b"/>
    <ds:schemaRef ds:uri="http://purl.org/dc/elements/1.1/"/>
    <ds:schemaRef ds:uri="http://purl.org/dc/dcmitype/"/>
    <ds:schemaRef ds:uri="http://schemas.microsoft.com/office/infopath/2007/PartnerControls"/>
    <ds:schemaRef ds:uri="http://schemas.microsoft.com/office/2006/documentManagement/types"/>
    <ds:schemaRef ds:uri="447db148-2c4d-4acc-9d33-0cff564bd12b"/>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7B4DF372-8617-4714-A5AF-45093D3A28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21e48d-ad07-4f99-8069-442aa86b0a4b"/>
    <ds:schemaRef ds:uri="447db148-2c4d-4acc-9d33-0cff564bd1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95E51CB-0BF4-4530-B7D4-373B7669ADA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3</vt:i4>
      </vt:variant>
    </vt:vector>
  </HeadingPairs>
  <TitlesOfParts>
    <vt:vector size="9" baseType="lpstr">
      <vt:lpstr>REKAPITULACIJA</vt:lpstr>
      <vt:lpstr>splošno</vt:lpstr>
      <vt:lpstr>GOI</vt:lpstr>
      <vt:lpstr>SI</vt:lpstr>
      <vt:lpstr>PREZRAČEVANJE</vt:lpstr>
      <vt:lpstr>HPR_SD_stara verzija</vt:lpstr>
      <vt:lpstr>GOI!Področje_tiskanja</vt:lpstr>
      <vt:lpstr>REKAPITULACIJA!Področje_tiskanja</vt:lpstr>
      <vt:lpstr>'HPR_SD_stara verzija'!Tiskanje_naslovov</vt:lpstr>
    </vt:vector>
  </TitlesOfParts>
  <Company>Projekt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matej.novosel@pins-in.si</dc:creator>
  <cp:lastModifiedBy>Nina Simonovič</cp:lastModifiedBy>
  <cp:lastPrinted>2024-07-10T13:25:46Z</cp:lastPrinted>
  <dcterms:created xsi:type="dcterms:W3CDTF">2007-03-07T06:54:00Z</dcterms:created>
  <dcterms:modified xsi:type="dcterms:W3CDTF">2024-07-10T13:34:44Z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0x010100EC67D2EE91838D4190F3D78821E90E69</vt:lpwstr>
  </property>
</Properties>
</file>